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450" windowWidth="15330" windowHeight="2040" tabRatio="723" activeTab="5"/>
  </bookViews>
  <sheets>
    <sheet name="C63-29.1-1" sheetId="139" r:id="rId1"/>
    <sheet name="26" sheetId="154" r:id="rId2"/>
    <sheet name="C68-31" sheetId="152" r:id="rId3"/>
    <sheet name="C69-32" sheetId="135" r:id="rId4"/>
    <sheet name="C64-29.2" sheetId="134" r:id="rId5"/>
    <sheet name="29" sheetId="155" r:id="rId6"/>
    <sheet name="C71-33-2" sheetId="142" r:id="rId7"/>
    <sheet name="C73-34-2" sheetId="121" r:id="rId8"/>
    <sheet name="C72-34-1" sheetId="144" r:id="rId9"/>
    <sheet name="C74-35-2" sheetId="145" r:id="rId10"/>
    <sheet name="C75-35-1" sheetId="147" r:id="rId11"/>
    <sheet name="C76-36" sheetId="150" r:id="rId12"/>
  </sheets>
  <externalReferences>
    <externalReference r:id="rId13"/>
  </externalReferences>
  <definedNames>
    <definedName name="AGUASCALIENTES">"TIT2002"</definedName>
    <definedName name="_xlnm.Print_Area" localSheetId="1">'26'!$A$1:$L$79</definedName>
    <definedName name="_xlnm.Print_Area" localSheetId="5">'29'!$A$1:$N$68</definedName>
    <definedName name="_xlnm.Print_Area" localSheetId="4">'C64-29.2'!$A$1:$F$26</definedName>
    <definedName name="_xlnm.Print_Area" localSheetId="3">'C69-32'!$A$1:$F$26</definedName>
    <definedName name="_xlnm.Print_Area" localSheetId="7">'C73-34-2'!$A$1:$E$17</definedName>
    <definedName name="_xlnm.Print_Area" localSheetId="9">'C74-35-2'!$A$1:$C$69</definedName>
    <definedName name="_xlnm.Print_Area" localSheetId="10">'C75-35-1'!$A$1:$E$69</definedName>
    <definedName name="MECASUT06">#REF!</definedName>
  </definedNames>
  <calcPr calcId="144525"/>
</workbook>
</file>

<file path=xl/calcChain.xml><?xml version="1.0" encoding="utf-8"?>
<calcChain xmlns="http://schemas.openxmlformats.org/spreadsheetml/2006/main">
  <c r="I67" i="155" l="1"/>
  <c r="H67" i="155"/>
  <c r="G67" i="155"/>
  <c r="E67" i="155"/>
  <c r="D67" i="155"/>
  <c r="C67" i="155"/>
  <c r="M66" i="155"/>
  <c r="L66" i="155"/>
  <c r="K66" i="155"/>
  <c r="N66" i="155" s="1"/>
  <c r="AA66" i="155" s="1"/>
  <c r="J66" i="155"/>
  <c r="W66" i="155" s="1"/>
  <c r="F66" i="155"/>
  <c r="R66" i="155" s="1"/>
  <c r="W65" i="155"/>
  <c r="U65" i="155"/>
  <c r="X65" i="155" s="1"/>
  <c r="M65" i="155"/>
  <c r="L65" i="155"/>
  <c r="K65" i="155"/>
  <c r="N65" i="155" s="1"/>
  <c r="J65" i="155"/>
  <c r="V65" i="155" s="1"/>
  <c r="F65" i="155"/>
  <c r="R65" i="155" s="1"/>
  <c r="Q64" i="155"/>
  <c r="M64" i="155"/>
  <c r="L64" i="155"/>
  <c r="N64" i="155" s="1"/>
  <c r="AA64" i="155" s="1"/>
  <c r="K64" i="155"/>
  <c r="J64" i="155"/>
  <c r="V64" i="155" s="1"/>
  <c r="F64" i="155"/>
  <c r="R64" i="155" s="1"/>
  <c r="W63" i="155"/>
  <c r="U63" i="155"/>
  <c r="M63" i="155"/>
  <c r="L63" i="155"/>
  <c r="K63" i="155"/>
  <c r="N63" i="155" s="1"/>
  <c r="AA63" i="155" s="1"/>
  <c r="J63" i="155"/>
  <c r="V63" i="155" s="1"/>
  <c r="F63" i="155"/>
  <c r="R63" i="155" s="1"/>
  <c r="Q62" i="155"/>
  <c r="M62" i="155"/>
  <c r="L62" i="155"/>
  <c r="N62" i="155" s="1"/>
  <c r="AA62" i="155" s="1"/>
  <c r="K62" i="155"/>
  <c r="J62" i="155"/>
  <c r="V62" i="155" s="1"/>
  <c r="F62" i="155"/>
  <c r="R62" i="155" s="1"/>
  <c r="W61" i="155"/>
  <c r="U61" i="155"/>
  <c r="M61" i="155"/>
  <c r="L61" i="155"/>
  <c r="K61" i="155"/>
  <c r="N61" i="155" s="1"/>
  <c r="AA61" i="155" s="1"/>
  <c r="J61" i="155"/>
  <c r="V61" i="155" s="1"/>
  <c r="F61" i="155"/>
  <c r="R61" i="155" s="1"/>
  <c r="Q60" i="155"/>
  <c r="M60" i="155"/>
  <c r="L60" i="155"/>
  <c r="N60" i="155" s="1"/>
  <c r="AA60" i="155" s="1"/>
  <c r="K60" i="155"/>
  <c r="J60" i="155"/>
  <c r="V60" i="155" s="1"/>
  <c r="F60" i="155"/>
  <c r="R60" i="155" s="1"/>
  <c r="W59" i="155"/>
  <c r="U59" i="155"/>
  <c r="M59" i="155"/>
  <c r="L59" i="155"/>
  <c r="K59" i="155"/>
  <c r="N59" i="155" s="1"/>
  <c r="AA59" i="155" s="1"/>
  <c r="J59" i="155"/>
  <c r="V59" i="155" s="1"/>
  <c r="F59" i="155"/>
  <c r="R59" i="155" s="1"/>
  <c r="Q58" i="155"/>
  <c r="M58" i="155"/>
  <c r="L58" i="155"/>
  <c r="N58" i="155" s="1"/>
  <c r="AA58" i="155" s="1"/>
  <c r="K58" i="155"/>
  <c r="J58" i="155"/>
  <c r="V58" i="155" s="1"/>
  <c r="F58" i="155"/>
  <c r="R58" i="155" s="1"/>
  <c r="W57" i="155"/>
  <c r="U57" i="155"/>
  <c r="X57" i="155" s="1"/>
  <c r="P57" i="155"/>
  <c r="M57" i="155"/>
  <c r="L57" i="155"/>
  <c r="K57" i="155"/>
  <c r="N57" i="155" s="1"/>
  <c r="AA57" i="155" s="1"/>
  <c r="J57" i="155"/>
  <c r="V57" i="155" s="1"/>
  <c r="F57" i="155"/>
  <c r="Q57" i="155" s="1"/>
  <c r="Q56" i="155"/>
  <c r="M56" i="155"/>
  <c r="L56" i="155"/>
  <c r="N56" i="155" s="1"/>
  <c r="AA56" i="155" s="1"/>
  <c r="K56" i="155"/>
  <c r="J56" i="155"/>
  <c r="V56" i="155" s="1"/>
  <c r="F56" i="155"/>
  <c r="R56" i="155" s="1"/>
  <c r="AA55" i="155"/>
  <c r="W55" i="155"/>
  <c r="U55" i="155"/>
  <c r="P55" i="155"/>
  <c r="M55" i="155"/>
  <c r="L55" i="155"/>
  <c r="K55" i="155"/>
  <c r="N55" i="155" s="1"/>
  <c r="J55" i="155"/>
  <c r="V55" i="155" s="1"/>
  <c r="F55" i="155"/>
  <c r="Q55" i="155" s="1"/>
  <c r="Q54" i="155"/>
  <c r="M54" i="155"/>
  <c r="L54" i="155"/>
  <c r="N54" i="155" s="1"/>
  <c r="AA54" i="155" s="1"/>
  <c r="K54" i="155"/>
  <c r="J54" i="155"/>
  <c r="V54" i="155" s="1"/>
  <c r="F54" i="155"/>
  <c r="R54" i="155" s="1"/>
  <c r="AA53" i="155"/>
  <c r="W53" i="155"/>
  <c r="U53" i="155"/>
  <c r="P53" i="155"/>
  <c r="M53" i="155"/>
  <c r="L53" i="155"/>
  <c r="K53" i="155"/>
  <c r="N53" i="155" s="1"/>
  <c r="J53" i="155"/>
  <c r="V53" i="155" s="1"/>
  <c r="F53" i="155"/>
  <c r="Q53" i="155" s="1"/>
  <c r="Q52" i="155"/>
  <c r="M52" i="155"/>
  <c r="L52" i="155"/>
  <c r="N52" i="155" s="1"/>
  <c r="AA52" i="155" s="1"/>
  <c r="K52" i="155"/>
  <c r="J52" i="155"/>
  <c r="V52" i="155" s="1"/>
  <c r="F52" i="155"/>
  <c r="R52" i="155" s="1"/>
  <c r="U51" i="155"/>
  <c r="M51" i="155"/>
  <c r="L51" i="155"/>
  <c r="K51" i="155"/>
  <c r="N51" i="155" s="1"/>
  <c r="AA51" i="155" s="1"/>
  <c r="J51" i="155"/>
  <c r="V51" i="155" s="1"/>
  <c r="F51" i="155"/>
  <c r="Q51" i="155" s="1"/>
  <c r="Q50" i="155"/>
  <c r="M50" i="155"/>
  <c r="L50" i="155"/>
  <c r="N50" i="155" s="1"/>
  <c r="AA50" i="155" s="1"/>
  <c r="K50" i="155"/>
  <c r="J50" i="155"/>
  <c r="V50" i="155" s="1"/>
  <c r="F50" i="155"/>
  <c r="R50" i="155" s="1"/>
  <c r="W49" i="155"/>
  <c r="U49" i="155"/>
  <c r="X49" i="155" s="1"/>
  <c r="M49" i="155"/>
  <c r="L49" i="155"/>
  <c r="K49" i="155"/>
  <c r="N49" i="155" s="1"/>
  <c r="AA49" i="155" s="1"/>
  <c r="J49" i="155"/>
  <c r="V49" i="155" s="1"/>
  <c r="F49" i="155"/>
  <c r="R49" i="155" s="1"/>
  <c r="Q48" i="155"/>
  <c r="M48" i="155"/>
  <c r="L48" i="155"/>
  <c r="N48" i="155" s="1"/>
  <c r="AA48" i="155" s="1"/>
  <c r="K48" i="155"/>
  <c r="J48" i="155"/>
  <c r="V48" i="155" s="1"/>
  <c r="F48" i="155"/>
  <c r="R48" i="155" s="1"/>
  <c r="W47" i="155"/>
  <c r="U47" i="155"/>
  <c r="M47" i="155"/>
  <c r="L47" i="155"/>
  <c r="K47" i="155"/>
  <c r="N47" i="155" s="1"/>
  <c r="AA47" i="155" s="1"/>
  <c r="J47" i="155"/>
  <c r="V47" i="155" s="1"/>
  <c r="F47" i="155"/>
  <c r="R47" i="155" s="1"/>
  <c r="Q46" i="155"/>
  <c r="M46" i="155"/>
  <c r="L46" i="155"/>
  <c r="N46" i="155" s="1"/>
  <c r="AA46" i="155" s="1"/>
  <c r="K46" i="155"/>
  <c r="J46" i="155"/>
  <c r="V46" i="155" s="1"/>
  <c r="F46" i="155"/>
  <c r="R46" i="155" s="1"/>
  <c r="W45" i="155"/>
  <c r="U45" i="155"/>
  <c r="M45" i="155"/>
  <c r="L45" i="155"/>
  <c r="K45" i="155"/>
  <c r="N45" i="155" s="1"/>
  <c r="AA45" i="155" s="1"/>
  <c r="J45" i="155"/>
  <c r="V45" i="155" s="1"/>
  <c r="F45" i="155"/>
  <c r="R45" i="155" s="1"/>
  <c r="Q44" i="155"/>
  <c r="M44" i="155"/>
  <c r="L44" i="155"/>
  <c r="N44" i="155" s="1"/>
  <c r="AA44" i="155" s="1"/>
  <c r="K44" i="155"/>
  <c r="J44" i="155"/>
  <c r="V44" i="155" s="1"/>
  <c r="F44" i="155"/>
  <c r="R44" i="155" s="1"/>
  <c r="W43" i="155"/>
  <c r="U43" i="155"/>
  <c r="X43" i="155" s="1"/>
  <c r="M43" i="155"/>
  <c r="L43" i="155"/>
  <c r="K43" i="155"/>
  <c r="N43" i="155" s="1"/>
  <c r="AA43" i="155" s="1"/>
  <c r="J43" i="155"/>
  <c r="V43" i="155" s="1"/>
  <c r="F43" i="155"/>
  <c r="R43" i="155" s="1"/>
  <c r="Q42" i="155"/>
  <c r="M42" i="155"/>
  <c r="L42" i="155"/>
  <c r="N42" i="155" s="1"/>
  <c r="AA42" i="155" s="1"/>
  <c r="K42" i="155"/>
  <c r="J42" i="155"/>
  <c r="V42" i="155" s="1"/>
  <c r="F42" i="155"/>
  <c r="R42" i="155" s="1"/>
  <c r="W41" i="155"/>
  <c r="U41" i="155"/>
  <c r="X41" i="155" s="1"/>
  <c r="M41" i="155"/>
  <c r="L41" i="155"/>
  <c r="K41" i="155"/>
  <c r="N41" i="155" s="1"/>
  <c r="AA41" i="155" s="1"/>
  <c r="J41" i="155"/>
  <c r="V41" i="155" s="1"/>
  <c r="F41" i="155"/>
  <c r="R41" i="155" s="1"/>
  <c r="Q40" i="155"/>
  <c r="M40" i="155"/>
  <c r="L40" i="155"/>
  <c r="N40" i="155" s="1"/>
  <c r="AA40" i="155" s="1"/>
  <c r="K40" i="155"/>
  <c r="J40" i="155"/>
  <c r="V40" i="155" s="1"/>
  <c r="F40" i="155"/>
  <c r="R40" i="155" s="1"/>
  <c r="W39" i="155"/>
  <c r="U39" i="155"/>
  <c r="M39" i="155"/>
  <c r="L39" i="155"/>
  <c r="K39" i="155"/>
  <c r="N39" i="155" s="1"/>
  <c r="AA39" i="155" s="1"/>
  <c r="J39" i="155"/>
  <c r="V39" i="155" s="1"/>
  <c r="F39" i="155"/>
  <c r="R39" i="155" s="1"/>
  <c r="Q38" i="155"/>
  <c r="M38" i="155"/>
  <c r="L38" i="155"/>
  <c r="N38" i="155" s="1"/>
  <c r="AA38" i="155" s="1"/>
  <c r="K38" i="155"/>
  <c r="J38" i="155"/>
  <c r="V38" i="155" s="1"/>
  <c r="F38" i="155"/>
  <c r="R38" i="155" s="1"/>
  <c r="W37" i="155"/>
  <c r="U37" i="155"/>
  <c r="M37" i="155"/>
  <c r="L37" i="155"/>
  <c r="K37" i="155"/>
  <c r="N37" i="155" s="1"/>
  <c r="AA37" i="155" s="1"/>
  <c r="J37" i="155"/>
  <c r="V37" i="155" s="1"/>
  <c r="F37" i="155"/>
  <c r="R37" i="155" s="1"/>
  <c r="Q36" i="155"/>
  <c r="M36" i="155"/>
  <c r="L36" i="155"/>
  <c r="N36" i="155" s="1"/>
  <c r="AA36" i="155" s="1"/>
  <c r="K36" i="155"/>
  <c r="J36" i="155"/>
  <c r="V36" i="155" s="1"/>
  <c r="F36" i="155"/>
  <c r="R36" i="155" s="1"/>
  <c r="W35" i="155"/>
  <c r="U35" i="155"/>
  <c r="M35" i="155"/>
  <c r="L35" i="155"/>
  <c r="K35" i="155"/>
  <c r="N35" i="155" s="1"/>
  <c r="AA35" i="155" s="1"/>
  <c r="J35" i="155"/>
  <c r="V35" i="155" s="1"/>
  <c r="F35" i="155"/>
  <c r="Q35" i="155" s="1"/>
  <c r="V34" i="155"/>
  <c r="Q34" i="155"/>
  <c r="M34" i="155"/>
  <c r="L34" i="155"/>
  <c r="N34" i="155" s="1"/>
  <c r="AA34" i="155" s="1"/>
  <c r="K34" i="155"/>
  <c r="J34" i="155"/>
  <c r="F34" i="155"/>
  <c r="R34" i="155" s="1"/>
  <c r="W33" i="155"/>
  <c r="U33" i="155"/>
  <c r="M33" i="155"/>
  <c r="L33" i="155"/>
  <c r="K33" i="155"/>
  <c r="N33" i="155" s="1"/>
  <c r="AA33" i="155" s="1"/>
  <c r="J33" i="155"/>
  <c r="V33" i="155" s="1"/>
  <c r="F33" i="155"/>
  <c r="Q33" i="155" s="1"/>
  <c r="V32" i="155"/>
  <c r="Q32" i="155"/>
  <c r="M32" i="155"/>
  <c r="L32" i="155"/>
  <c r="N32" i="155" s="1"/>
  <c r="AA32" i="155" s="1"/>
  <c r="K32" i="155"/>
  <c r="J32" i="155"/>
  <c r="F32" i="155"/>
  <c r="R32" i="155" s="1"/>
  <c r="W31" i="155"/>
  <c r="U31" i="155"/>
  <c r="M31" i="155"/>
  <c r="L31" i="155"/>
  <c r="K31" i="155"/>
  <c r="N31" i="155" s="1"/>
  <c r="AA31" i="155" s="1"/>
  <c r="J31" i="155"/>
  <c r="V31" i="155" s="1"/>
  <c r="F31" i="155"/>
  <c r="Q31" i="155" s="1"/>
  <c r="V30" i="155"/>
  <c r="Q30" i="155"/>
  <c r="M30" i="155"/>
  <c r="L30" i="155"/>
  <c r="N30" i="155" s="1"/>
  <c r="AA30" i="155" s="1"/>
  <c r="K30" i="155"/>
  <c r="J30" i="155"/>
  <c r="F30" i="155"/>
  <c r="R30" i="155" s="1"/>
  <c r="W29" i="155"/>
  <c r="U29" i="155"/>
  <c r="X29" i="155" s="1"/>
  <c r="M29" i="155"/>
  <c r="L29" i="155"/>
  <c r="K29" i="155"/>
  <c r="N29" i="155" s="1"/>
  <c r="AA29" i="155" s="1"/>
  <c r="J29" i="155"/>
  <c r="V29" i="155" s="1"/>
  <c r="F29" i="155"/>
  <c r="Q29" i="155" s="1"/>
  <c r="V28" i="155"/>
  <c r="Q28" i="155"/>
  <c r="M28" i="155"/>
  <c r="L28" i="155"/>
  <c r="N28" i="155" s="1"/>
  <c r="AA28" i="155" s="1"/>
  <c r="K28" i="155"/>
  <c r="J28" i="155"/>
  <c r="F28" i="155"/>
  <c r="R28" i="155" s="1"/>
  <c r="W27" i="155"/>
  <c r="U27" i="155"/>
  <c r="X27" i="155" s="1"/>
  <c r="M27" i="155"/>
  <c r="L27" i="155"/>
  <c r="K27" i="155"/>
  <c r="N27" i="155" s="1"/>
  <c r="AA27" i="155" s="1"/>
  <c r="J27" i="155"/>
  <c r="V27" i="155" s="1"/>
  <c r="F27" i="155"/>
  <c r="Q27" i="155" s="1"/>
  <c r="V26" i="155"/>
  <c r="Q26" i="155"/>
  <c r="M26" i="155"/>
  <c r="L26" i="155"/>
  <c r="N26" i="155" s="1"/>
  <c r="AA26" i="155" s="1"/>
  <c r="K26" i="155"/>
  <c r="J26" i="155"/>
  <c r="F26" i="155"/>
  <c r="R26" i="155" s="1"/>
  <c r="W25" i="155"/>
  <c r="U25" i="155"/>
  <c r="M25" i="155"/>
  <c r="L25" i="155"/>
  <c r="K25" i="155"/>
  <c r="N25" i="155" s="1"/>
  <c r="AA25" i="155" s="1"/>
  <c r="J25" i="155"/>
  <c r="V25" i="155" s="1"/>
  <c r="F25" i="155"/>
  <c r="Q25" i="155" s="1"/>
  <c r="V24" i="155"/>
  <c r="Q24" i="155"/>
  <c r="M24" i="155"/>
  <c r="L24" i="155"/>
  <c r="N24" i="155" s="1"/>
  <c r="AA24" i="155" s="1"/>
  <c r="K24" i="155"/>
  <c r="J24" i="155"/>
  <c r="F24" i="155"/>
  <c r="R24" i="155" s="1"/>
  <c r="W23" i="155"/>
  <c r="U23" i="155"/>
  <c r="X23" i="155" s="1"/>
  <c r="M23" i="155"/>
  <c r="L23" i="155"/>
  <c r="K23" i="155"/>
  <c r="N23" i="155" s="1"/>
  <c r="AA23" i="155" s="1"/>
  <c r="J23" i="155"/>
  <c r="V23" i="155" s="1"/>
  <c r="F23" i="155"/>
  <c r="Q23" i="155" s="1"/>
  <c r="V22" i="155"/>
  <c r="Q22" i="155"/>
  <c r="M22" i="155"/>
  <c r="L22" i="155"/>
  <c r="N22" i="155" s="1"/>
  <c r="AA22" i="155" s="1"/>
  <c r="K22" i="155"/>
  <c r="J22" i="155"/>
  <c r="F22" i="155"/>
  <c r="R22" i="155" s="1"/>
  <c r="W21" i="155"/>
  <c r="U21" i="155"/>
  <c r="M21" i="155"/>
  <c r="L21" i="155"/>
  <c r="K21" i="155"/>
  <c r="N21" i="155" s="1"/>
  <c r="AA21" i="155" s="1"/>
  <c r="J21" i="155"/>
  <c r="V21" i="155" s="1"/>
  <c r="F21" i="155"/>
  <c r="Q21" i="155" s="1"/>
  <c r="V20" i="155"/>
  <c r="Q20" i="155"/>
  <c r="M20" i="155"/>
  <c r="L20" i="155"/>
  <c r="N20" i="155" s="1"/>
  <c r="AA20" i="155" s="1"/>
  <c r="K20" i="155"/>
  <c r="J20" i="155"/>
  <c r="F20" i="155"/>
  <c r="R20" i="155" s="1"/>
  <c r="W19" i="155"/>
  <c r="U19" i="155"/>
  <c r="M19" i="155"/>
  <c r="L19" i="155"/>
  <c r="K19" i="155"/>
  <c r="N19" i="155" s="1"/>
  <c r="AA19" i="155" s="1"/>
  <c r="J19" i="155"/>
  <c r="V19" i="155" s="1"/>
  <c r="F19" i="155"/>
  <c r="Q19" i="155" s="1"/>
  <c r="Q18" i="155"/>
  <c r="M18" i="155"/>
  <c r="L18" i="155"/>
  <c r="N18" i="155" s="1"/>
  <c r="AA18" i="155" s="1"/>
  <c r="K18" i="155"/>
  <c r="J18" i="155"/>
  <c r="V18" i="155" s="1"/>
  <c r="F18" i="155"/>
  <c r="R18" i="155" s="1"/>
  <c r="W17" i="155"/>
  <c r="U17" i="155"/>
  <c r="M17" i="155"/>
  <c r="L17" i="155"/>
  <c r="K17" i="155"/>
  <c r="N17" i="155" s="1"/>
  <c r="AA17" i="155" s="1"/>
  <c r="J17" i="155"/>
  <c r="V17" i="155" s="1"/>
  <c r="F17" i="155"/>
  <c r="Q17" i="155" s="1"/>
  <c r="Q16" i="155"/>
  <c r="M16" i="155"/>
  <c r="L16" i="155"/>
  <c r="N16" i="155" s="1"/>
  <c r="AA16" i="155" s="1"/>
  <c r="K16" i="155"/>
  <c r="J16" i="155"/>
  <c r="V16" i="155" s="1"/>
  <c r="F16" i="155"/>
  <c r="R16" i="155" s="1"/>
  <c r="W15" i="155"/>
  <c r="U15" i="155"/>
  <c r="M15" i="155"/>
  <c r="L15" i="155"/>
  <c r="K15" i="155"/>
  <c r="N15" i="155" s="1"/>
  <c r="AA15" i="155" s="1"/>
  <c r="J15" i="155"/>
  <c r="V15" i="155" s="1"/>
  <c r="F15" i="155"/>
  <c r="Q15" i="155" s="1"/>
  <c r="Q14" i="155"/>
  <c r="M14" i="155"/>
  <c r="L14" i="155"/>
  <c r="N14" i="155" s="1"/>
  <c r="AA14" i="155" s="1"/>
  <c r="K14" i="155"/>
  <c r="J14" i="155"/>
  <c r="W14" i="155" s="1"/>
  <c r="F14" i="155"/>
  <c r="R14" i="155" s="1"/>
  <c r="W13" i="155"/>
  <c r="U13" i="155"/>
  <c r="M13" i="155"/>
  <c r="L13" i="155"/>
  <c r="K13" i="155"/>
  <c r="N13" i="155" s="1"/>
  <c r="AA13" i="155" s="1"/>
  <c r="J13" i="155"/>
  <c r="V13" i="155" s="1"/>
  <c r="F13" i="155"/>
  <c r="Q13" i="155" s="1"/>
  <c r="Q12" i="155"/>
  <c r="M12" i="155"/>
  <c r="L12" i="155"/>
  <c r="N12" i="155" s="1"/>
  <c r="AA12" i="155" s="1"/>
  <c r="K12" i="155"/>
  <c r="J12" i="155"/>
  <c r="W12" i="155" s="1"/>
  <c r="F12" i="155"/>
  <c r="R12" i="155" s="1"/>
  <c r="W11" i="155"/>
  <c r="U11" i="155"/>
  <c r="M11" i="155"/>
  <c r="L11" i="155"/>
  <c r="K11" i="155"/>
  <c r="N11" i="155" s="1"/>
  <c r="AA11" i="155" s="1"/>
  <c r="J11" i="155"/>
  <c r="V11" i="155" s="1"/>
  <c r="F11" i="155"/>
  <c r="Q11" i="155" s="1"/>
  <c r="Q10" i="155"/>
  <c r="M10" i="155"/>
  <c r="L10" i="155"/>
  <c r="N10" i="155" s="1"/>
  <c r="AA10" i="155" s="1"/>
  <c r="K10" i="155"/>
  <c r="J10" i="155"/>
  <c r="W10" i="155" s="1"/>
  <c r="F10" i="155"/>
  <c r="R10" i="155" s="1"/>
  <c r="W9" i="155"/>
  <c r="U9" i="155"/>
  <c r="M9" i="155"/>
  <c r="L9" i="155"/>
  <c r="K9" i="155"/>
  <c r="N9" i="155" s="1"/>
  <c r="AA9" i="155" s="1"/>
  <c r="J9" i="155"/>
  <c r="V9" i="155" s="1"/>
  <c r="F9" i="155"/>
  <c r="Q9" i="155" s="1"/>
  <c r="Q8" i="155"/>
  <c r="M8" i="155"/>
  <c r="L8" i="155"/>
  <c r="N8" i="155" s="1"/>
  <c r="AA8" i="155" s="1"/>
  <c r="K8" i="155"/>
  <c r="J8" i="155"/>
  <c r="W8" i="155" s="1"/>
  <c r="F8" i="155"/>
  <c r="R8" i="155" s="1"/>
  <c r="W7" i="155"/>
  <c r="U7" i="155"/>
  <c r="M7" i="155"/>
  <c r="L7" i="155"/>
  <c r="K7" i="155"/>
  <c r="N7" i="155" s="1"/>
  <c r="AA7" i="155" s="1"/>
  <c r="J7" i="155"/>
  <c r="V7" i="155" s="1"/>
  <c r="F7" i="155"/>
  <c r="Q7" i="155" s="1"/>
  <c r="Q6" i="155"/>
  <c r="M6" i="155"/>
  <c r="L6" i="155"/>
  <c r="N6" i="155" s="1"/>
  <c r="K6" i="155"/>
  <c r="J6" i="155"/>
  <c r="J67" i="155" s="1"/>
  <c r="F6" i="155"/>
  <c r="X9" i="155" l="1"/>
  <c r="X13" i="155"/>
  <c r="X17" i="155"/>
  <c r="N67" i="155"/>
  <c r="AA6" i="155"/>
  <c r="X7" i="155"/>
  <c r="X11" i="155"/>
  <c r="X15" i="155"/>
  <c r="V6" i="155"/>
  <c r="P7" i="155"/>
  <c r="R7" i="155"/>
  <c r="V8" i="155"/>
  <c r="P9" i="155"/>
  <c r="S9" i="155" s="1"/>
  <c r="R9" i="155"/>
  <c r="V10" i="155"/>
  <c r="P11" i="155"/>
  <c r="R11" i="155"/>
  <c r="V12" i="155"/>
  <c r="P13" i="155"/>
  <c r="S13" i="155" s="1"/>
  <c r="R13" i="155"/>
  <c r="V14" i="155"/>
  <c r="P15" i="155"/>
  <c r="R15" i="155"/>
  <c r="P17" i="155"/>
  <c r="R17" i="155"/>
  <c r="P19" i="155"/>
  <c r="S19" i="155" s="1"/>
  <c r="R19" i="155"/>
  <c r="X19" i="155"/>
  <c r="R21" i="155"/>
  <c r="F67" i="155"/>
  <c r="P6" i="155"/>
  <c r="S6" i="155" s="1"/>
  <c r="R6" i="155"/>
  <c r="U6" i="155"/>
  <c r="X6" i="155" s="1"/>
  <c r="W6" i="155"/>
  <c r="P8" i="155"/>
  <c r="S8" i="155" s="1"/>
  <c r="U8" i="155"/>
  <c r="X8" i="155" s="1"/>
  <c r="P10" i="155"/>
  <c r="S10" i="155" s="1"/>
  <c r="U10" i="155"/>
  <c r="X10" i="155" s="1"/>
  <c r="P12" i="155"/>
  <c r="S12" i="155" s="1"/>
  <c r="U12" i="155"/>
  <c r="X12" i="155" s="1"/>
  <c r="P14" i="155"/>
  <c r="S14" i="155" s="1"/>
  <c r="U14" i="155"/>
  <c r="X14" i="155" s="1"/>
  <c r="P16" i="155"/>
  <c r="S16" i="155" s="1"/>
  <c r="U16" i="155"/>
  <c r="W16" i="155"/>
  <c r="P18" i="155"/>
  <c r="S18" i="155" s="1"/>
  <c r="U18" i="155"/>
  <c r="X18" i="155" s="1"/>
  <c r="W18" i="155"/>
  <c r="W20" i="155"/>
  <c r="U20" i="155"/>
  <c r="P21" i="155"/>
  <c r="S21" i="155" s="1"/>
  <c r="X21" i="155"/>
  <c r="W22" i="155"/>
  <c r="U22" i="155"/>
  <c r="X22" i="155" s="1"/>
  <c r="P23" i="155"/>
  <c r="S23" i="155" s="1"/>
  <c r="W24" i="155"/>
  <c r="U24" i="155"/>
  <c r="X24" i="155" s="1"/>
  <c r="P25" i="155"/>
  <c r="S25" i="155" s="1"/>
  <c r="X25" i="155"/>
  <c r="W26" i="155"/>
  <c r="U26" i="155"/>
  <c r="X26" i="155" s="1"/>
  <c r="P27" i="155"/>
  <c r="W28" i="155"/>
  <c r="U28" i="155"/>
  <c r="P29" i="155"/>
  <c r="S29" i="155" s="1"/>
  <c r="W30" i="155"/>
  <c r="U30" i="155"/>
  <c r="X30" i="155" s="1"/>
  <c r="P31" i="155"/>
  <c r="X31" i="155"/>
  <c r="W32" i="155"/>
  <c r="U32" i="155"/>
  <c r="X32" i="155" s="1"/>
  <c r="P33" i="155"/>
  <c r="X33" i="155"/>
  <c r="W34" i="155"/>
  <c r="U34" i="155"/>
  <c r="X34" i="155" s="1"/>
  <c r="P35" i="155"/>
  <c r="X35" i="155"/>
  <c r="X39" i="155"/>
  <c r="X47" i="155"/>
  <c r="R23" i="155"/>
  <c r="R25" i="155"/>
  <c r="R27" i="155"/>
  <c r="R29" i="155"/>
  <c r="R31" i="155"/>
  <c r="R33" i="155"/>
  <c r="R35" i="155"/>
  <c r="X37" i="155"/>
  <c r="X45" i="155"/>
  <c r="P20" i="155"/>
  <c r="S20" i="155" s="1"/>
  <c r="P22" i="155"/>
  <c r="S22" i="155" s="1"/>
  <c r="P24" i="155"/>
  <c r="S24" i="155" s="1"/>
  <c r="P26" i="155"/>
  <c r="S26" i="155" s="1"/>
  <c r="P28" i="155"/>
  <c r="S28" i="155" s="1"/>
  <c r="P30" i="155"/>
  <c r="S30" i="155" s="1"/>
  <c r="P32" i="155"/>
  <c r="S32" i="155" s="1"/>
  <c r="P34" i="155"/>
  <c r="S34" i="155" s="1"/>
  <c r="P36" i="155"/>
  <c r="S36" i="155" s="1"/>
  <c r="U36" i="155"/>
  <c r="X36" i="155" s="1"/>
  <c r="W36" i="155"/>
  <c r="Q37" i="155"/>
  <c r="P38" i="155"/>
  <c r="S38" i="155" s="1"/>
  <c r="U38" i="155"/>
  <c r="W38" i="155"/>
  <c r="Q39" i="155"/>
  <c r="P40" i="155"/>
  <c r="S40" i="155" s="1"/>
  <c r="U40" i="155"/>
  <c r="W40" i="155"/>
  <c r="Q41" i="155"/>
  <c r="P42" i="155"/>
  <c r="S42" i="155" s="1"/>
  <c r="U42" i="155"/>
  <c r="W42" i="155"/>
  <c r="Q43" i="155"/>
  <c r="P44" i="155"/>
  <c r="S44" i="155" s="1"/>
  <c r="U44" i="155"/>
  <c r="W44" i="155"/>
  <c r="Q45" i="155"/>
  <c r="P46" i="155"/>
  <c r="S46" i="155" s="1"/>
  <c r="U46" i="155"/>
  <c r="W46" i="155"/>
  <c r="Q47" i="155"/>
  <c r="P48" i="155"/>
  <c r="S48" i="155" s="1"/>
  <c r="U48" i="155"/>
  <c r="W48" i="155"/>
  <c r="Q49" i="155"/>
  <c r="P50" i="155"/>
  <c r="S50" i="155" s="1"/>
  <c r="U50" i="155"/>
  <c r="W50" i="155"/>
  <c r="R51" i="155"/>
  <c r="W51" i="155"/>
  <c r="X51" i="155" s="1"/>
  <c r="R53" i="155"/>
  <c r="R55" i="155"/>
  <c r="R57" i="155"/>
  <c r="X59" i="155"/>
  <c r="X63" i="155"/>
  <c r="P67" i="155"/>
  <c r="R67" i="155"/>
  <c r="V67" i="155"/>
  <c r="P37" i="155"/>
  <c r="S37" i="155" s="1"/>
  <c r="P39" i="155"/>
  <c r="S39" i="155" s="1"/>
  <c r="P41" i="155"/>
  <c r="S41" i="155" s="1"/>
  <c r="P43" i="155"/>
  <c r="S43" i="155" s="1"/>
  <c r="P45" i="155"/>
  <c r="S45" i="155" s="1"/>
  <c r="P47" i="155"/>
  <c r="S47" i="155" s="1"/>
  <c r="P49" i="155"/>
  <c r="S49" i="155" s="1"/>
  <c r="P51" i="155"/>
  <c r="S51" i="155" s="1"/>
  <c r="W52" i="155"/>
  <c r="U52" i="155"/>
  <c r="S53" i="155"/>
  <c r="X53" i="155"/>
  <c r="W54" i="155"/>
  <c r="U54" i="155"/>
  <c r="X54" i="155" s="1"/>
  <c r="S55" i="155"/>
  <c r="X55" i="155"/>
  <c r="W56" i="155"/>
  <c r="U56" i="155"/>
  <c r="X56" i="155" s="1"/>
  <c r="S57" i="155"/>
  <c r="X61" i="155"/>
  <c r="Q67" i="155"/>
  <c r="U67" i="155"/>
  <c r="W67" i="155"/>
  <c r="P52" i="155"/>
  <c r="S52" i="155" s="1"/>
  <c r="P54" i="155"/>
  <c r="S54" i="155" s="1"/>
  <c r="P56" i="155"/>
  <c r="S56" i="155" s="1"/>
  <c r="P58" i="155"/>
  <c r="S58" i="155" s="1"/>
  <c r="U58" i="155"/>
  <c r="W58" i="155"/>
  <c r="Q59" i="155"/>
  <c r="P60" i="155"/>
  <c r="S60" i="155" s="1"/>
  <c r="U60" i="155"/>
  <c r="W60" i="155"/>
  <c r="Q61" i="155"/>
  <c r="P62" i="155"/>
  <c r="S62" i="155" s="1"/>
  <c r="U62" i="155"/>
  <c r="W62" i="155"/>
  <c r="Q63" i="155"/>
  <c r="P64" i="155"/>
  <c r="S64" i="155" s="1"/>
  <c r="U64" i="155"/>
  <c r="W64" i="155"/>
  <c r="Q65" i="155"/>
  <c r="Q66" i="155"/>
  <c r="V66" i="155"/>
  <c r="K67" i="155"/>
  <c r="M67" i="155"/>
  <c r="P59" i="155"/>
  <c r="S59" i="155" s="1"/>
  <c r="P61" i="155"/>
  <c r="S61" i="155" s="1"/>
  <c r="P63" i="155"/>
  <c r="S63" i="155" s="1"/>
  <c r="P65" i="155"/>
  <c r="S65" i="155" s="1"/>
  <c r="P66" i="155"/>
  <c r="S66" i="155" s="1"/>
  <c r="U66" i="155"/>
  <c r="X66" i="155" s="1"/>
  <c r="L67" i="155"/>
  <c r="S67" i="155" l="1"/>
  <c r="X64" i="155"/>
  <c r="X62" i="155"/>
  <c r="X60" i="155"/>
  <c r="X58" i="155"/>
  <c r="X67" i="155"/>
  <c r="X52" i="155"/>
  <c r="X50" i="155"/>
  <c r="X48" i="155"/>
  <c r="X46" i="155"/>
  <c r="X44" i="155"/>
  <c r="X42" i="155"/>
  <c r="X40" i="155"/>
  <c r="X38" i="155"/>
  <c r="S35" i="155"/>
  <c r="S33" i="155"/>
  <c r="S31" i="155"/>
  <c r="X28" i="155"/>
  <c r="S27" i="155"/>
  <c r="X20" i="155"/>
  <c r="X16" i="155"/>
  <c r="S17" i="155"/>
  <c r="S15" i="155"/>
  <c r="S11" i="155"/>
  <c r="S7" i="155"/>
  <c r="E65" i="154" l="1"/>
  <c r="E66" i="154"/>
  <c r="E67" i="154"/>
  <c r="E68" i="154"/>
  <c r="E69" i="154"/>
  <c r="E70" i="154"/>
  <c r="E71" i="154"/>
  <c r="E72" i="154"/>
  <c r="E73" i="154"/>
  <c r="E74" i="154"/>
  <c r="E75" i="154"/>
  <c r="E76" i="154"/>
  <c r="E77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C65" i="154"/>
  <c r="C66" i="154"/>
  <c r="C67" i="154"/>
  <c r="C68" i="154"/>
  <c r="C69" i="154"/>
  <c r="C70" i="154"/>
  <c r="C71" i="154"/>
  <c r="C72" i="154"/>
  <c r="C73" i="154"/>
  <c r="C74" i="154"/>
  <c r="C75" i="154"/>
  <c r="C76" i="154"/>
  <c r="C77" i="154"/>
  <c r="F77" i="154" l="1"/>
  <c r="J77" i="154" s="1"/>
  <c r="F75" i="154"/>
  <c r="I75" i="154" s="1"/>
  <c r="F73" i="154"/>
  <c r="J73" i="154" s="1"/>
  <c r="F71" i="154"/>
  <c r="I71" i="154" s="1"/>
  <c r="F69" i="154"/>
  <c r="J69" i="154" s="1"/>
  <c r="F67" i="154"/>
  <c r="I67" i="154" s="1"/>
  <c r="K71" i="154"/>
  <c r="F65" i="154"/>
  <c r="J65" i="154" s="1"/>
  <c r="F76" i="154"/>
  <c r="I76" i="154" s="1"/>
  <c r="F74" i="154"/>
  <c r="K74" i="154" s="1"/>
  <c r="F72" i="154"/>
  <c r="I72" i="154" s="1"/>
  <c r="F70" i="154"/>
  <c r="K70" i="154" s="1"/>
  <c r="F68" i="154"/>
  <c r="I68" i="154" s="1"/>
  <c r="F66" i="154"/>
  <c r="K66" i="154" s="1"/>
  <c r="D7" i="150"/>
  <c r="D8" i="150"/>
  <c r="D9" i="150"/>
  <c r="D10" i="150"/>
  <c r="D11" i="150"/>
  <c r="D12" i="150"/>
  <c r="D13" i="150"/>
  <c r="D14" i="150"/>
  <c r="D15" i="150"/>
  <c r="D16" i="150"/>
  <c r="D17" i="150"/>
  <c r="D18" i="150"/>
  <c r="D19" i="150"/>
  <c r="D20" i="150"/>
  <c r="D21" i="150"/>
  <c r="D22" i="150"/>
  <c r="D23" i="150"/>
  <c r="D24" i="150"/>
  <c r="D25" i="150"/>
  <c r="D26" i="150"/>
  <c r="D27" i="150"/>
  <c r="D28" i="150"/>
  <c r="D29" i="150"/>
  <c r="D30" i="150"/>
  <c r="D31" i="150"/>
  <c r="D32" i="150"/>
  <c r="D33" i="150"/>
  <c r="D34" i="150"/>
  <c r="D35" i="150"/>
  <c r="D36" i="150"/>
  <c r="D37" i="150"/>
  <c r="D38" i="150"/>
  <c r="D39" i="150"/>
  <c r="D40" i="150"/>
  <c r="D41" i="150"/>
  <c r="D42" i="150"/>
  <c r="D43" i="150"/>
  <c r="D44" i="150"/>
  <c r="D45" i="150"/>
  <c r="D46" i="150"/>
  <c r="D47" i="150"/>
  <c r="D48" i="150"/>
  <c r="D49" i="150"/>
  <c r="D50" i="150"/>
  <c r="D51" i="150"/>
  <c r="D52" i="150"/>
  <c r="D53" i="150"/>
  <c r="D54" i="150"/>
  <c r="D55" i="150"/>
  <c r="D56" i="150"/>
  <c r="D57" i="150"/>
  <c r="D58" i="150"/>
  <c r="D59" i="150"/>
  <c r="D60" i="150"/>
  <c r="D61" i="150"/>
  <c r="D62" i="150"/>
  <c r="D63" i="150"/>
  <c r="D64" i="150"/>
  <c r="D65" i="150"/>
  <c r="D66" i="150"/>
  <c r="D6" i="150"/>
  <c r="C7" i="150"/>
  <c r="C8" i="150"/>
  <c r="C9" i="150"/>
  <c r="C10" i="150"/>
  <c r="C11" i="150"/>
  <c r="C12" i="150"/>
  <c r="C13" i="150"/>
  <c r="C14" i="150"/>
  <c r="C15" i="150"/>
  <c r="C16" i="150"/>
  <c r="C17" i="150"/>
  <c r="C18" i="150"/>
  <c r="C19" i="150"/>
  <c r="C20" i="150"/>
  <c r="C21" i="150"/>
  <c r="C22" i="150"/>
  <c r="C23" i="150"/>
  <c r="C24" i="150"/>
  <c r="C25" i="150"/>
  <c r="C26" i="150"/>
  <c r="C27" i="150"/>
  <c r="C28" i="150"/>
  <c r="C29" i="150"/>
  <c r="C30" i="150"/>
  <c r="C31" i="150"/>
  <c r="C32" i="150"/>
  <c r="C33" i="150"/>
  <c r="C34" i="150"/>
  <c r="C35" i="150"/>
  <c r="C36" i="150"/>
  <c r="C37" i="150"/>
  <c r="C38" i="150"/>
  <c r="C39" i="150"/>
  <c r="C40" i="150"/>
  <c r="C41" i="150"/>
  <c r="C42" i="150"/>
  <c r="C43" i="150"/>
  <c r="C44" i="150"/>
  <c r="C45" i="150"/>
  <c r="C46" i="150"/>
  <c r="C47" i="150"/>
  <c r="C48" i="150"/>
  <c r="C49" i="150"/>
  <c r="C50" i="150"/>
  <c r="C51" i="150"/>
  <c r="C52" i="150"/>
  <c r="C53" i="150"/>
  <c r="C54" i="150"/>
  <c r="C55" i="150"/>
  <c r="C56" i="150"/>
  <c r="C57" i="150"/>
  <c r="C58" i="150"/>
  <c r="C59" i="150"/>
  <c r="C60" i="150"/>
  <c r="C61" i="150"/>
  <c r="C62" i="150"/>
  <c r="C63" i="150"/>
  <c r="C64" i="150"/>
  <c r="C65" i="150"/>
  <c r="C66" i="150"/>
  <c r="C6" i="150"/>
  <c r="K68" i="154" l="1"/>
  <c r="K76" i="154"/>
  <c r="E66" i="150"/>
  <c r="E64" i="150"/>
  <c r="E62" i="150"/>
  <c r="E60" i="150"/>
  <c r="E58" i="150"/>
  <c r="E56" i="150"/>
  <c r="E54" i="150"/>
  <c r="E52" i="150"/>
  <c r="E50" i="150"/>
  <c r="E48" i="150"/>
  <c r="E46" i="150"/>
  <c r="E44" i="150"/>
  <c r="E42" i="150"/>
  <c r="E40" i="150"/>
  <c r="E38" i="150"/>
  <c r="E36" i="150"/>
  <c r="E34" i="150"/>
  <c r="E32" i="150"/>
  <c r="E30" i="150"/>
  <c r="E28" i="150"/>
  <c r="E26" i="150"/>
  <c r="E24" i="150"/>
  <c r="E22" i="150"/>
  <c r="E20" i="150"/>
  <c r="E18" i="150"/>
  <c r="E16" i="150"/>
  <c r="E14" i="150"/>
  <c r="E12" i="150"/>
  <c r="E10" i="150"/>
  <c r="E8" i="150"/>
  <c r="K67" i="154"/>
  <c r="K75" i="154"/>
  <c r="K72" i="154"/>
  <c r="J66" i="154"/>
  <c r="J70" i="154"/>
  <c r="J74" i="154"/>
  <c r="I65" i="154"/>
  <c r="J67" i="154"/>
  <c r="J71" i="154"/>
  <c r="J75" i="154"/>
  <c r="I66" i="154"/>
  <c r="I70" i="154"/>
  <c r="I74" i="154"/>
  <c r="E6" i="150"/>
  <c r="E65" i="150"/>
  <c r="E63" i="150"/>
  <c r="E61" i="150"/>
  <c r="E59" i="150"/>
  <c r="E57" i="150"/>
  <c r="E55" i="150"/>
  <c r="E53" i="150"/>
  <c r="E51" i="150"/>
  <c r="E49" i="150"/>
  <c r="E47" i="150"/>
  <c r="E45" i="150"/>
  <c r="E43" i="150"/>
  <c r="E41" i="150"/>
  <c r="E39" i="150"/>
  <c r="E37" i="150"/>
  <c r="E35" i="150"/>
  <c r="E33" i="150"/>
  <c r="E31" i="150"/>
  <c r="E29" i="150"/>
  <c r="E27" i="150"/>
  <c r="E25" i="150"/>
  <c r="E23" i="150"/>
  <c r="E21" i="150"/>
  <c r="E19" i="150"/>
  <c r="E17" i="150"/>
  <c r="E15" i="150"/>
  <c r="E13" i="150"/>
  <c r="E11" i="150"/>
  <c r="E9" i="150"/>
  <c r="E7" i="150"/>
  <c r="K65" i="154"/>
  <c r="K69" i="154"/>
  <c r="K73" i="154"/>
  <c r="K77" i="154"/>
  <c r="J68" i="154"/>
  <c r="J72" i="154"/>
  <c r="J76" i="154"/>
  <c r="L76" i="154" s="1"/>
  <c r="I69" i="154"/>
  <c r="L69" i="154" s="1"/>
  <c r="I73" i="154"/>
  <c r="L73" i="154" s="1"/>
  <c r="I77" i="154"/>
  <c r="L77" i="154" s="1"/>
  <c r="L71" i="154"/>
  <c r="L75" i="154"/>
  <c r="L65" i="154"/>
  <c r="E7" i="139"/>
  <c r="E8" i="139"/>
  <c r="E9" i="139"/>
  <c r="E10" i="139"/>
  <c r="E11" i="139"/>
  <c r="E12" i="139"/>
  <c r="E13" i="139"/>
  <c r="E14" i="139"/>
  <c r="E15" i="139"/>
  <c r="E16" i="139"/>
  <c r="E17" i="139"/>
  <c r="E18" i="139"/>
  <c r="E19" i="139"/>
  <c r="E20" i="139"/>
  <c r="E21" i="139"/>
  <c r="E22" i="139"/>
  <c r="E23" i="139"/>
  <c r="E24" i="139"/>
  <c r="E25" i="139"/>
  <c r="E26" i="139"/>
  <c r="E27" i="139"/>
  <c r="E28" i="139"/>
  <c r="E29" i="139"/>
  <c r="E30" i="139"/>
  <c r="E31" i="139"/>
  <c r="E32" i="139"/>
  <c r="E33" i="139"/>
  <c r="E34" i="139"/>
  <c r="E35" i="139"/>
  <c r="E36" i="139"/>
  <c r="E37" i="139"/>
  <c r="E38" i="139"/>
  <c r="E39" i="139"/>
  <c r="E40" i="139"/>
  <c r="E41" i="139"/>
  <c r="E42" i="139"/>
  <c r="E43" i="139"/>
  <c r="E44" i="139"/>
  <c r="E45" i="139"/>
  <c r="E46" i="139"/>
  <c r="E47" i="139"/>
  <c r="E48" i="139"/>
  <c r="E49" i="139"/>
  <c r="E50" i="139"/>
  <c r="E51" i="139"/>
  <c r="E52" i="139"/>
  <c r="E53" i="139"/>
  <c r="E54" i="139"/>
  <c r="E55" i="139"/>
  <c r="E56" i="139"/>
  <c r="E57" i="139"/>
  <c r="E58" i="139"/>
  <c r="E59" i="139"/>
  <c r="E60" i="139"/>
  <c r="E61" i="139"/>
  <c r="E62" i="139"/>
  <c r="E63" i="139"/>
  <c r="E64" i="139"/>
  <c r="E65" i="139"/>
  <c r="E66" i="139"/>
  <c r="E67" i="139"/>
  <c r="E68" i="139"/>
  <c r="E69" i="139"/>
  <c r="E70" i="139"/>
  <c r="E71" i="139"/>
  <c r="E72" i="139"/>
  <c r="E73" i="139"/>
  <c r="E74" i="139"/>
  <c r="E75" i="139"/>
  <c r="E76" i="139"/>
  <c r="E77" i="139"/>
  <c r="E78" i="139"/>
  <c r="E6" i="139"/>
  <c r="D7" i="139"/>
  <c r="D8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6" i="139"/>
  <c r="D57" i="139"/>
  <c r="D58" i="139"/>
  <c r="D59" i="139"/>
  <c r="D60" i="139"/>
  <c r="D61" i="139"/>
  <c r="D62" i="139"/>
  <c r="D63" i="139"/>
  <c r="D64" i="139"/>
  <c r="D65" i="139"/>
  <c r="D66" i="139"/>
  <c r="D67" i="139"/>
  <c r="D68" i="139"/>
  <c r="D69" i="139"/>
  <c r="D70" i="139"/>
  <c r="D71" i="139"/>
  <c r="D72" i="139"/>
  <c r="D73" i="139"/>
  <c r="D74" i="139"/>
  <c r="D75" i="139"/>
  <c r="D76" i="139"/>
  <c r="D77" i="139"/>
  <c r="D78" i="139"/>
  <c r="D6" i="139"/>
  <c r="C7" i="139"/>
  <c r="C8" i="139"/>
  <c r="C9" i="139"/>
  <c r="C10" i="139"/>
  <c r="C11" i="139"/>
  <c r="C12" i="139"/>
  <c r="C13" i="139"/>
  <c r="C14" i="139"/>
  <c r="C15" i="139"/>
  <c r="C16" i="139"/>
  <c r="C17" i="139"/>
  <c r="C18" i="139"/>
  <c r="C19" i="139"/>
  <c r="C20" i="139"/>
  <c r="C21" i="139"/>
  <c r="C22" i="139"/>
  <c r="C23" i="139"/>
  <c r="C24" i="139"/>
  <c r="C25" i="139"/>
  <c r="C26" i="139"/>
  <c r="C27" i="139"/>
  <c r="C28" i="139"/>
  <c r="C29" i="139"/>
  <c r="C30" i="139"/>
  <c r="C31" i="139"/>
  <c r="C32" i="139"/>
  <c r="C33" i="139"/>
  <c r="C34" i="139"/>
  <c r="C35" i="139"/>
  <c r="C36" i="139"/>
  <c r="C37" i="139"/>
  <c r="C38" i="139"/>
  <c r="C39" i="139"/>
  <c r="C40" i="139"/>
  <c r="C41" i="139"/>
  <c r="C42" i="139"/>
  <c r="C43" i="139"/>
  <c r="C44" i="139"/>
  <c r="C45" i="139"/>
  <c r="C46" i="139"/>
  <c r="C47" i="139"/>
  <c r="C48" i="139"/>
  <c r="C49" i="139"/>
  <c r="C50" i="139"/>
  <c r="C51" i="139"/>
  <c r="C52" i="139"/>
  <c r="C53" i="139"/>
  <c r="C54" i="139"/>
  <c r="C55" i="139"/>
  <c r="C56" i="139"/>
  <c r="C57" i="139"/>
  <c r="C58" i="139"/>
  <c r="C59" i="139"/>
  <c r="C60" i="139"/>
  <c r="C61" i="139"/>
  <c r="C62" i="139"/>
  <c r="C63" i="139"/>
  <c r="C64" i="139"/>
  <c r="C65" i="139"/>
  <c r="C66" i="139"/>
  <c r="C67" i="139"/>
  <c r="C68" i="139"/>
  <c r="C69" i="139"/>
  <c r="C70" i="139"/>
  <c r="C71" i="139"/>
  <c r="C72" i="139"/>
  <c r="C73" i="139"/>
  <c r="C74" i="139"/>
  <c r="C75" i="139"/>
  <c r="C76" i="139"/>
  <c r="C77" i="139"/>
  <c r="C78" i="139"/>
  <c r="C6" i="139"/>
  <c r="D7" i="147"/>
  <c r="D8" i="147"/>
  <c r="D9" i="147"/>
  <c r="D10" i="147"/>
  <c r="D11" i="147"/>
  <c r="D12" i="147"/>
  <c r="D13" i="147"/>
  <c r="D14" i="147"/>
  <c r="D15" i="147"/>
  <c r="D16" i="147"/>
  <c r="D17" i="147"/>
  <c r="D18" i="147"/>
  <c r="D19" i="147"/>
  <c r="D20" i="147"/>
  <c r="D21" i="147"/>
  <c r="D22" i="147"/>
  <c r="D23" i="147"/>
  <c r="D24" i="147"/>
  <c r="D25" i="147"/>
  <c r="D26" i="147"/>
  <c r="D27" i="147"/>
  <c r="D28" i="147"/>
  <c r="D29" i="147"/>
  <c r="D30" i="147"/>
  <c r="D31" i="147"/>
  <c r="D32" i="147"/>
  <c r="D33" i="147"/>
  <c r="D34" i="147"/>
  <c r="D35" i="147"/>
  <c r="D36" i="147"/>
  <c r="D37" i="147"/>
  <c r="D38" i="147"/>
  <c r="D39" i="147"/>
  <c r="D40" i="147"/>
  <c r="D41" i="147"/>
  <c r="D42" i="147"/>
  <c r="D43" i="147"/>
  <c r="D44" i="147"/>
  <c r="D45" i="147"/>
  <c r="D46" i="147"/>
  <c r="D47" i="147"/>
  <c r="D48" i="147"/>
  <c r="D49" i="147"/>
  <c r="D50" i="147"/>
  <c r="D51" i="147"/>
  <c r="D52" i="147"/>
  <c r="D53" i="147"/>
  <c r="D54" i="147"/>
  <c r="D55" i="147"/>
  <c r="D56" i="147"/>
  <c r="D57" i="147"/>
  <c r="D58" i="147"/>
  <c r="D59" i="147"/>
  <c r="D60" i="147"/>
  <c r="D61" i="147"/>
  <c r="D62" i="147"/>
  <c r="D63" i="147"/>
  <c r="D64" i="147"/>
  <c r="D65" i="147"/>
  <c r="D66" i="147"/>
  <c r="D6" i="147"/>
  <c r="C7" i="147"/>
  <c r="E7" i="147" s="1"/>
  <c r="C8" i="147"/>
  <c r="C9" i="147"/>
  <c r="E9" i="147" s="1"/>
  <c r="C10" i="147"/>
  <c r="C11" i="147"/>
  <c r="E11" i="147" s="1"/>
  <c r="C12" i="147"/>
  <c r="C13" i="147"/>
  <c r="E13" i="147" s="1"/>
  <c r="C14" i="147"/>
  <c r="C15" i="147"/>
  <c r="E15" i="147" s="1"/>
  <c r="C16" i="147"/>
  <c r="C17" i="147"/>
  <c r="E17" i="147" s="1"/>
  <c r="C18" i="147"/>
  <c r="C19" i="147"/>
  <c r="E19" i="147" s="1"/>
  <c r="C20" i="147"/>
  <c r="C21" i="147"/>
  <c r="E21" i="147" s="1"/>
  <c r="C22" i="147"/>
  <c r="C23" i="147"/>
  <c r="E23" i="147" s="1"/>
  <c r="C24" i="147"/>
  <c r="C25" i="147"/>
  <c r="E25" i="147" s="1"/>
  <c r="C26" i="147"/>
  <c r="C27" i="147"/>
  <c r="E27" i="147" s="1"/>
  <c r="C28" i="147"/>
  <c r="C29" i="147"/>
  <c r="E29" i="147" s="1"/>
  <c r="C30" i="147"/>
  <c r="C31" i="147"/>
  <c r="E31" i="147" s="1"/>
  <c r="C32" i="147"/>
  <c r="C33" i="147"/>
  <c r="E33" i="147" s="1"/>
  <c r="C34" i="147"/>
  <c r="C35" i="147"/>
  <c r="E35" i="147" s="1"/>
  <c r="C36" i="147"/>
  <c r="C37" i="147"/>
  <c r="E37" i="147" s="1"/>
  <c r="C38" i="147"/>
  <c r="C39" i="147"/>
  <c r="E39" i="147" s="1"/>
  <c r="C40" i="147"/>
  <c r="C41" i="147"/>
  <c r="E41" i="147" s="1"/>
  <c r="C42" i="147"/>
  <c r="C43" i="147"/>
  <c r="E43" i="147" s="1"/>
  <c r="C44" i="147"/>
  <c r="C45" i="147"/>
  <c r="E45" i="147" s="1"/>
  <c r="C46" i="147"/>
  <c r="C47" i="147"/>
  <c r="E47" i="147" s="1"/>
  <c r="C48" i="147"/>
  <c r="C49" i="147"/>
  <c r="E49" i="147" s="1"/>
  <c r="C50" i="147"/>
  <c r="C51" i="147"/>
  <c r="E51" i="147" s="1"/>
  <c r="C52" i="147"/>
  <c r="C53" i="147"/>
  <c r="E53" i="147" s="1"/>
  <c r="C54" i="147"/>
  <c r="C55" i="147"/>
  <c r="E55" i="147" s="1"/>
  <c r="C56" i="147"/>
  <c r="C57" i="147"/>
  <c r="E57" i="147" s="1"/>
  <c r="C58" i="147"/>
  <c r="C59" i="147"/>
  <c r="E59" i="147" s="1"/>
  <c r="C60" i="147"/>
  <c r="C61" i="147"/>
  <c r="E61" i="147" s="1"/>
  <c r="C62" i="147"/>
  <c r="C63" i="147"/>
  <c r="E63" i="147" s="1"/>
  <c r="C64" i="147"/>
  <c r="C65" i="147"/>
  <c r="E65" i="147" s="1"/>
  <c r="C66" i="147"/>
  <c r="C6" i="147"/>
  <c r="E6" i="147" s="1"/>
  <c r="L67" i="154" l="1"/>
  <c r="E66" i="147"/>
  <c r="E64" i="147"/>
  <c r="E62" i="147"/>
  <c r="E60" i="147"/>
  <c r="E58" i="147"/>
  <c r="E56" i="147"/>
  <c r="E54" i="147"/>
  <c r="E52" i="147"/>
  <c r="E50" i="147"/>
  <c r="E48" i="147"/>
  <c r="E46" i="147"/>
  <c r="E44" i="147"/>
  <c r="E42" i="147"/>
  <c r="E40" i="147"/>
  <c r="E38" i="147"/>
  <c r="E36" i="147"/>
  <c r="E34" i="147"/>
  <c r="E32" i="147"/>
  <c r="E30" i="147"/>
  <c r="E28" i="147"/>
  <c r="E26" i="147"/>
  <c r="E24" i="147"/>
  <c r="E22" i="147"/>
  <c r="E20" i="147"/>
  <c r="E18" i="147"/>
  <c r="E16" i="147"/>
  <c r="E14" i="147"/>
  <c r="E12" i="147"/>
  <c r="E10" i="147"/>
  <c r="E8" i="147"/>
  <c r="L72" i="154"/>
  <c r="L68" i="154"/>
  <c r="L66" i="154"/>
  <c r="L70" i="154"/>
  <c r="L74" i="154"/>
  <c r="D7" i="144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47" i="144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" i="144"/>
  <c r="C7" i="144"/>
  <c r="C8" i="144"/>
  <c r="E8" i="144" s="1"/>
  <c r="C9" i="144"/>
  <c r="C10" i="144"/>
  <c r="E10" i="144" s="1"/>
  <c r="C11" i="144"/>
  <c r="C12" i="144"/>
  <c r="E12" i="144" s="1"/>
  <c r="C13" i="144"/>
  <c r="C14" i="144"/>
  <c r="E14" i="144" s="1"/>
  <c r="C15" i="144"/>
  <c r="C16" i="144"/>
  <c r="E16" i="144" s="1"/>
  <c r="C17" i="144"/>
  <c r="C18" i="144"/>
  <c r="E18" i="144" s="1"/>
  <c r="C19" i="144"/>
  <c r="C20" i="144"/>
  <c r="E20" i="144" s="1"/>
  <c r="C21" i="144"/>
  <c r="C22" i="144"/>
  <c r="E22" i="144" s="1"/>
  <c r="C23" i="144"/>
  <c r="C24" i="144"/>
  <c r="E24" i="144" s="1"/>
  <c r="C25" i="144"/>
  <c r="C26" i="144"/>
  <c r="E26" i="144" s="1"/>
  <c r="C27" i="144"/>
  <c r="C28" i="144"/>
  <c r="E28" i="144" s="1"/>
  <c r="C29" i="144"/>
  <c r="C30" i="144"/>
  <c r="E30" i="144" s="1"/>
  <c r="C31" i="144"/>
  <c r="C32" i="144"/>
  <c r="E32" i="144" s="1"/>
  <c r="C33" i="144"/>
  <c r="C34" i="144"/>
  <c r="E34" i="144" s="1"/>
  <c r="C35" i="144"/>
  <c r="C36" i="144"/>
  <c r="E36" i="144" s="1"/>
  <c r="C37" i="144"/>
  <c r="C38" i="144"/>
  <c r="E38" i="144" s="1"/>
  <c r="C39" i="144"/>
  <c r="C40" i="144"/>
  <c r="E40" i="144" s="1"/>
  <c r="C41" i="144"/>
  <c r="C42" i="144"/>
  <c r="E42" i="144" s="1"/>
  <c r="C43" i="144"/>
  <c r="C44" i="144"/>
  <c r="E44" i="144" s="1"/>
  <c r="C45" i="144"/>
  <c r="C46" i="144"/>
  <c r="E46" i="144" s="1"/>
  <c r="C47" i="144"/>
  <c r="C48" i="144"/>
  <c r="E48" i="144" s="1"/>
  <c r="C49" i="144"/>
  <c r="C50" i="144"/>
  <c r="E50" i="144" s="1"/>
  <c r="C51" i="144"/>
  <c r="C52" i="144"/>
  <c r="E52" i="144" s="1"/>
  <c r="C53" i="144"/>
  <c r="C54" i="144"/>
  <c r="E54" i="144" s="1"/>
  <c r="C55" i="144"/>
  <c r="C56" i="144"/>
  <c r="E56" i="144" s="1"/>
  <c r="C57" i="144"/>
  <c r="C58" i="144"/>
  <c r="E58" i="144" s="1"/>
  <c r="C59" i="144"/>
  <c r="C60" i="144"/>
  <c r="E60" i="144" s="1"/>
  <c r="C61" i="144"/>
  <c r="C62" i="144"/>
  <c r="E62" i="144" s="1"/>
  <c r="C63" i="144"/>
  <c r="C64" i="144"/>
  <c r="E64" i="144" s="1"/>
  <c r="C65" i="144"/>
  <c r="C66" i="144"/>
  <c r="E66" i="144" s="1"/>
  <c r="C6" i="144"/>
  <c r="G7" i="142"/>
  <c r="G8" i="142"/>
  <c r="G9" i="142"/>
  <c r="G10" i="142"/>
  <c r="G11" i="142"/>
  <c r="G12" i="142"/>
  <c r="G13" i="142"/>
  <c r="G14" i="142"/>
  <c r="G15" i="142"/>
  <c r="G16" i="142"/>
  <c r="G17" i="142"/>
  <c r="G18" i="142"/>
  <c r="G19" i="142"/>
  <c r="G20" i="142"/>
  <c r="G21" i="142"/>
  <c r="G22" i="142"/>
  <c r="G23" i="142"/>
  <c r="G24" i="142"/>
  <c r="G25" i="142"/>
  <c r="G26" i="142"/>
  <c r="G27" i="142"/>
  <c r="G28" i="142"/>
  <c r="G29" i="142"/>
  <c r="G30" i="142"/>
  <c r="G31" i="142"/>
  <c r="G32" i="142"/>
  <c r="G33" i="142"/>
  <c r="G34" i="142"/>
  <c r="G35" i="142"/>
  <c r="G36" i="142"/>
  <c r="G37" i="142"/>
  <c r="G38" i="142"/>
  <c r="G39" i="142"/>
  <c r="G40" i="142"/>
  <c r="G41" i="142"/>
  <c r="G42" i="142"/>
  <c r="G43" i="142"/>
  <c r="G44" i="142"/>
  <c r="G45" i="142"/>
  <c r="G46" i="142"/>
  <c r="G47" i="142"/>
  <c r="G48" i="142"/>
  <c r="G49" i="142"/>
  <c r="G50" i="142"/>
  <c r="G51" i="142"/>
  <c r="G52" i="142"/>
  <c r="G53" i="142"/>
  <c r="G54" i="142"/>
  <c r="G55" i="142"/>
  <c r="G56" i="142"/>
  <c r="G57" i="142"/>
  <c r="G58" i="142"/>
  <c r="G59" i="142"/>
  <c r="G60" i="142"/>
  <c r="G61" i="142"/>
  <c r="G62" i="142"/>
  <c r="G63" i="142"/>
  <c r="G64" i="142"/>
  <c r="G65" i="142"/>
  <c r="G66" i="142"/>
  <c r="F7" i="142"/>
  <c r="H7" i="142" s="1"/>
  <c r="F8" i="142"/>
  <c r="H8" i="142" s="1"/>
  <c r="F9" i="142"/>
  <c r="H9" i="142" s="1"/>
  <c r="F10" i="142"/>
  <c r="H10" i="142" s="1"/>
  <c r="F11" i="142"/>
  <c r="H11" i="142" s="1"/>
  <c r="F12" i="142"/>
  <c r="H12" i="142" s="1"/>
  <c r="F13" i="142"/>
  <c r="H13" i="142" s="1"/>
  <c r="F14" i="142"/>
  <c r="H14" i="142" s="1"/>
  <c r="F15" i="142"/>
  <c r="H15" i="142" s="1"/>
  <c r="F16" i="142"/>
  <c r="H16" i="142" s="1"/>
  <c r="F17" i="142"/>
  <c r="H17" i="142" s="1"/>
  <c r="F18" i="142"/>
  <c r="H18" i="142" s="1"/>
  <c r="F19" i="142"/>
  <c r="H19" i="142" s="1"/>
  <c r="F20" i="142"/>
  <c r="H20" i="142" s="1"/>
  <c r="F21" i="142"/>
  <c r="H21" i="142" s="1"/>
  <c r="F22" i="142"/>
  <c r="H22" i="142" s="1"/>
  <c r="F23" i="142"/>
  <c r="H23" i="142" s="1"/>
  <c r="F24" i="142"/>
  <c r="H24" i="142" s="1"/>
  <c r="F25" i="142"/>
  <c r="H25" i="142" s="1"/>
  <c r="F26" i="142"/>
  <c r="H26" i="142" s="1"/>
  <c r="F27" i="142"/>
  <c r="H27" i="142" s="1"/>
  <c r="F28" i="142"/>
  <c r="H28" i="142" s="1"/>
  <c r="F29" i="142"/>
  <c r="H29" i="142" s="1"/>
  <c r="F30" i="142"/>
  <c r="H30" i="142" s="1"/>
  <c r="F31" i="142"/>
  <c r="H31" i="142" s="1"/>
  <c r="F32" i="142"/>
  <c r="H32" i="142" s="1"/>
  <c r="F33" i="142"/>
  <c r="H33" i="142" s="1"/>
  <c r="F34" i="142"/>
  <c r="H34" i="142" s="1"/>
  <c r="F35" i="142"/>
  <c r="H35" i="142" s="1"/>
  <c r="F36" i="142"/>
  <c r="H36" i="142" s="1"/>
  <c r="F37" i="142"/>
  <c r="H37" i="142" s="1"/>
  <c r="F38" i="142"/>
  <c r="H38" i="142" s="1"/>
  <c r="F39" i="142"/>
  <c r="H39" i="142" s="1"/>
  <c r="F40" i="142"/>
  <c r="H40" i="142" s="1"/>
  <c r="F41" i="142"/>
  <c r="H41" i="142" s="1"/>
  <c r="F42" i="142"/>
  <c r="H42" i="142" s="1"/>
  <c r="F43" i="142"/>
  <c r="H43" i="142" s="1"/>
  <c r="F44" i="142"/>
  <c r="H44" i="142" s="1"/>
  <c r="F45" i="142"/>
  <c r="H45" i="142" s="1"/>
  <c r="F46" i="142"/>
  <c r="H46" i="142" s="1"/>
  <c r="F47" i="142"/>
  <c r="H47" i="142" s="1"/>
  <c r="F48" i="142"/>
  <c r="H48" i="142" s="1"/>
  <c r="F49" i="142"/>
  <c r="H49" i="142" s="1"/>
  <c r="F50" i="142"/>
  <c r="H50" i="142" s="1"/>
  <c r="F51" i="142"/>
  <c r="H51" i="142" s="1"/>
  <c r="F52" i="142"/>
  <c r="H52" i="142" s="1"/>
  <c r="F53" i="142"/>
  <c r="H53" i="142" s="1"/>
  <c r="F54" i="142"/>
  <c r="H54" i="142" s="1"/>
  <c r="F55" i="142"/>
  <c r="H55" i="142" s="1"/>
  <c r="F56" i="142"/>
  <c r="H56" i="142" s="1"/>
  <c r="F57" i="142"/>
  <c r="H57" i="142" s="1"/>
  <c r="F58" i="142"/>
  <c r="H58" i="142" s="1"/>
  <c r="F59" i="142"/>
  <c r="H59" i="142" s="1"/>
  <c r="F60" i="142"/>
  <c r="H60" i="142" s="1"/>
  <c r="F61" i="142"/>
  <c r="H61" i="142" s="1"/>
  <c r="F62" i="142"/>
  <c r="H62" i="142" s="1"/>
  <c r="F63" i="142"/>
  <c r="H63" i="142" s="1"/>
  <c r="F64" i="142"/>
  <c r="H64" i="142" s="1"/>
  <c r="F65" i="142"/>
  <c r="H65" i="142" s="1"/>
  <c r="F66" i="142"/>
  <c r="H66" i="142" s="1"/>
  <c r="G6" i="142"/>
  <c r="F6" i="142"/>
  <c r="C56" i="142"/>
  <c r="D7" i="142"/>
  <c r="D8" i="142"/>
  <c r="D9" i="142"/>
  <c r="D10" i="142"/>
  <c r="D11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2" i="142"/>
  <c r="D63" i="142"/>
  <c r="D64" i="142"/>
  <c r="D65" i="142"/>
  <c r="D66" i="142"/>
  <c r="D6" i="142"/>
  <c r="E56" i="142" l="1"/>
  <c r="H6" i="142"/>
  <c r="E6" i="144"/>
  <c r="E65" i="144"/>
  <c r="E63" i="144"/>
  <c r="E61" i="144"/>
  <c r="E59" i="144"/>
  <c r="E57" i="144"/>
  <c r="E55" i="144"/>
  <c r="E53" i="144"/>
  <c r="E51" i="144"/>
  <c r="E49" i="144"/>
  <c r="E47" i="144"/>
  <c r="E45" i="144"/>
  <c r="E43" i="144"/>
  <c r="E41" i="144"/>
  <c r="E39" i="144"/>
  <c r="E37" i="144"/>
  <c r="E35" i="144"/>
  <c r="E33" i="144"/>
  <c r="E31" i="144"/>
  <c r="E29" i="144"/>
  <c r="E27" i="144"/>
  <c r="E25" i="144"/>
  <c r="E23" i="144"/>
  <c r="E21" i="144"/>
  <c r="E19" i="144"/>
  <c r="E17" i="144"/>
  <c r="E15" i="144"/>
  <c r="E13" i="144"/>
  <c r="E11" i="144"/>
  <c r="E9" i="144"/>
  <c r="E7" i="144"/>
  <c r="C66" i="145"/>
  <c r="C63" i="145"/>
  <c r="C52" i="145"/>
  <c r="C50" i="145"/>
  <c r="C42" i="145"/>
  <c r="C40" i="145"/>
  <c r="C35" i="145"/>
  <c r="C33" i="145"/>
  <c r="C31" i="145"/>
  <c r="C27" i="145"/>
  <c r="C25" i="145"/>
  <c r="C23" i="145"/>
  <c r="C21" i="145"/>
  <c r="C19" i="145"/>
  <c r="C17" i="145"/>
  <c r="C15" i="145"/>
  <c r="C13" i="145"/>
  <c r="C11" i="145"/>
  <c r="C9" i="145"/>
  <c r="C7" i="145"/>
  <c r="C47" i="145" l="1"/>
  <c r="C57" i="145"/>
  <c r="C59" i="145"/>
  <c r="C61" i="145"/>
  <c r="C6" i="145"/>
  <c r="C8" i="145"/>
  <c r="C10" i="145"/>
  <c r="C12" i="145"/>
  <c r="C16" i="145"/>
  <c r="C18" i="145"/>
  <c r="C20" i="145"/>
  <c r="C24" i="145"/>
  <c r="C26" i="145"/>
  <c r="C28" i="145"/>
  <c r="C30" i="145"/>
  <c r="C32" i="145"/>
  <c r="C34" i="145"/>
  <c r="C37" i="145"/>
  <c r="C39" i="145"/>
  <c r="C41" i="145"/>
  <c r="C44" i="145"/>
  <c r="C46" i="145"/>
  <c r="C48" i="145"/>
  <c r="C51" i="145"/>
  <c r="C53" i="145"/>
  <c r="C55" i="145"/>
  <c r="C58" i="145"/>
  <c r="C60" i="145"/>
  <c r="C62" i="145"/>
  <c r="C64" i="145"/>
  <c r="C67" i="145" l="1"/>
  <c r="G8" i="152"/>
  <c r="G9" i="152"/>
  <c r="G10" i="152"/>
  <c r="G11" i="152"/>
  <c r="G12" i="152"/>
  <c r="G13" i="152"/>
  <c r="G14" i="152"/>
  <c r="G15" i="152"/>
  <c r="G16" i="152"/>
  <c r="G17" i="152"/>
  <c r="G18" i="152"/>
  <c r="G19" i="152"/>
  <c r="G20" i="152"/>
  <c r="G21" i="152"/>
  <c r="G22" i="152"/>
  <c r="G23" i="152"/>
  <c r="G24" i="152"/>
  <c r="G25" i="152"/>
  <c r="G26" i="152"/>
  <c r="G27" i="152"/>
  <c r="G28" i="152"/>
  <c r="G29" i="152"/>
  <c r="G30" i="152"/>
  <c r="G31" i="152"/>
  <c r="G32" i="152"/>
  <c r="G33" i="152"/>
  <c r="G34" i="152"/>
  <c r="G35" i="152"/>
  <c r="G36" i="152"/>
  <c r="G37" i="152"/>
  <c r="G38" i="152"/>
  <c r="G39" i="152"/>
  <c r="G40" i="152"/>
  <c r="G41" i="152"/>
  <c r="G42" i="152"/>
  <c r="G43" i="152"/>
  <c r="G44" i="152"/>
  <c r="G45" i="152"/>
  <c r="G46" i="152"/>
  <c r="G47" i="152"/>
  <c r="G48" i="152"/>
  <c r="G49" i="152"/>
  <c r="G50" i="152"/>
  <c r="G51" i="152"/>
  <c r="G52" i="152"/>
  <c r="G53" i="152"/>
  <c r="G54" i="152"/>
  <c r="G55" i="152"/>
  <c r="G56" i="152"/>
  <c r="G57" i="152"/>
  <c r="G58" i="152"/>
  <c r="G59" i="152"/>
  <c r="G60" i="152"/>
  <c r="G61" i="152"/>
  <c r="G62" i="152"/>
  <c r="G63" i="152"/>
  <c r="G64" i="152"/>
  <c r="G65" i="152"/>
  <c r="G66" i="152"/>
  <c r="G67" i="152"/>
  <c r="G68" i="152"/>
  <c r="G69" i="152"/>
  <c r="G70" i="152"/>
  <c r="G71" i="152"/>
  <c r="G72" i="152"/>
  <c r="G73" i="152"/>
  <c r="G74" i="152"/>
  <c r="G75" i="152"/>
  <c r="G76" i="152"/>
  <c r="G77" i="152"/>
  <c r="G78" i="152"/>
  <c r="G79" i="152"/>
  <c r="G7" i="152"/>
  <c r="E8" i="152"/>
  <c r="E9" i="152"/>
  <c r="E10" i="152"/>
  <c r="E11" i="152"/>
  <c r="E12" i="152"/>
  <c r="E13" i="152"/>
  <c r="E14" i="152"/>
  <c r="E15" i="152"/>
  <c r="E16" i="152"/>
  <c r="E17" i="152"/>
  <c r="E18" i="152"/>
  <c r="E19" i="152"/>
  <c r="E20" i="152"/>
  <c r="E21" i="152"/>
  <c r="E22" i="152"/>
  <c r="E23" i="152"/>
  <c r="E24" i="152"/>
  <c r="E25" i="152"/>
  <c r="E26" i="152"/>
  <c r="E27" i="152"/>
  <c r="E28" i="152"/>
  <c r="E29" i="152"/>
  <c r="E30" i="152"/>
  <c r="E31" i="152"/>
  <c r="E32" i="152"/>
  <c r="E33" i="152"/>
  <c r="E34" i="152"/>
  <c r="E35" i="152"/>
  <c r="E36" i="152"/>
  <c r="E37" i="152"/>
  <c r="E38" i="152"/>
  <c r="E39" i="152"/>
  <c r="E40" i="152"/>
  <c r="E41" i="152"/>
  <c r="E42" i="152"/>
  <c r="E43" i="152"/>
  <c r="E44" i="152"/>
  <c r="E45" i="152"/>
  <c r="E46" i="152"/>
  <c r="E47" i="152"/>
  <c r="E48" i="152"/>
  <c r="E49" i="152"/>
  <c r="E50" i="152"/>
  <c r="E51" i="152"/>
  <c r="E52" i="152"/>
  <c r="E53" i="152"/>
  <c r="E54" i="152"/>
  <c r="E55" i="152"/>
  <c r="E56" i="152"/>
  <c r="E57" i="152"/>
  <c r="E58" i="152"/>
  <c r="E59" i="152"/>
  <c r="E60" i="152"/>
  <c r="E61" i="152"/>
  <c r="E62" i="152"/>
  <c r="E63" i="152"/>
  <c r="E64" i="152"/>
  <c r="E65" i="152"/>
  <c r="E66" i="152"/>
  <c r="E67" i="152"/>
  <c r="E68" i="152"/>
  <c r="E69" i="152"/>
  <c r="E70" i="152"/>
  <c r="E71" i="152"/>
  <c r="E72" i="152"/>
  <c r="E73" i="152"/>
  <c r="E74" i="152"/>
  <c r="E75" i="152"/>
  <c r="E76" i="152"/>
  <c r="E77" i="152"/>
  <c r="E78" i="152"/>
  <c r="E79" i="152"/>
  <c r="E7" i="152"/>
  <c r="D8" i="152"/>
  <c r="D9" i="152"/>
  <c r="D10" i="152"/>
  <c r="D11" i="152"/>
  <c r="D12" i="152"/>
  <c r="D13" i="152"/>
  <c r="D14" i="152"/>
  <c r="D15" i="152"/>
  <c r="D16" i="152"/>
  <c r="D17" i="152"/>
  <c r="D18" i="152"/>
  <c r="D19" i="152"/>
  <c r="D20" i="152"/>
  <c r="D21" i="152"/>
  <c r="D22" i="152"/>
  <c r="D23" i="152"/>
  <c r="D24" i="152"/>
  <c r="D25" i="152"/>
  <c r="D26" i="152"/>
  <c r="D27" i="152"/>
  <c r="D28" i="152"/>
  <c r="D29" i="152"/>
  <c r="D30" i="152"/>
  <c r="D31" i="152"/>
  <c r="D32" i="152"/>
  <c r="D33" i="152"/>
  <c r="D34" i="152"/>
  <c r="D35" i="152"/>
  <c r="D36" i="152"/>
  <c r="D37" i="152"/>
  <c r="D38" i="152"/>
  <c r="D39" i="152"/>
  <c r="D40" i="152"/>
  <c r="D41" i="152"/>
  <c r="D42" i="152"/>
  <c r="D43" i="152"/>
  <c r="D44" i="152"/>
  <c r="D45" i="152"/>
  <c r="D46" i="152"/>
  <c r="D47" i="152"/>
  <c r="D48" i="152"/>
  <c r="D49" i="152"/>
  <c r="D50" i="152"/>
  <c r="D51" i="152"/>
  <c r="D52" i="152"/>
  <c r="D53" i="152"/>
  <c r="D54" i="152"/>
  <c r="D55" i="152"/>
  <c r="D56" i="152"/>
  <c r="D57" i="152"/>
  <c r="D58" i="152"/>
  <c r="I58" i="152" s="1"/>
  <c r="D59" i="152"/>
  <c r="I59" i="152" s="1"/>
  <c r="D60" i="152"/>
  <c r="I60" i="152" s="1"/>
  <c r="D61" i="152"/>
  <c r="I61" i="152" s="1"/>
  <c r="D62" i="152"/>
  <c r="I62" i="152" s="1"/>
  <c r="D63" i="152"/>
  <c r="I63" i="152" s="1"/>
  <c r="D64" i="152"/>
  <c r="D65" i="152"/>
  <c r="I65" i="152" s="1"/>
  <c r="D66" i="152"/>
  <c r="I66" i="152" s="1"/>
  <c r="D67" i="152"/>
  <c r="I67" i="152" s="1"/>
  <c r="D68" i="152"/>
  <c r="I68" i="152" s="1"/>
  <c r="D69" i="152"/>
  <c r="I69" i="152" s="1"/>
  <c r="D70" i="152"/>
  <c r="I70" i="152" s="1"/>
  <c r="D71" i="152"/>
  <c r="I71" i="152" s="1"/>
  <c r="D72" i="152"/>
  <c r="D73" i="152"/>
  <c r="I73" i="152" s="1"/>
  <c r="D74" i="152"/>
  <c r="I74" i="152" s="1"/>
  <c r="D75" i="152"/>
  <c r="I75" i="152" s="1"/>
  <c r="D76" i="152"/>
  <c r="I76" i="152" s="1"/>
  <c r="D77" i="152"/>
  <c r="I77" i="152" s="1"/>
  <c r="D78" i="152"/>
  <c r="I78" i="152" s="1"/>
  <c r="D79" i="152"/>
  <c r="I79" i="152" s="1"/>
  <c r="D7" i="152"/>
  <c r="C8" i="152"/>
  <c r="C9" i="152"/>
  <c r="C10" i="152"/>
  <c r="C11" i="152"/>
  <c r="C12" i="152"/>
  <c r="C13" i="152"/>
  <c r="C14" i="152"/>
  <c r="C15" i="152"/>
  <c r="C16" i="152"/>
  <c r="C17" i="152"/>
  <c r="C18" i="152"/>
  <c r="C19" i="152"/>
  <c r="C20" i="152"/>
  <c r="C21" i="152"/>
  <c r="C22" i="152"/>
  <c r="C23" i="152"/>
  <c r="C24" i="152"/>
  <c r="C25" i="152"/>
  <c r="C26" i="152"/>
  <c r="C27" i="152"/>
  <c r="C28" i="152"/>
  <c r="C29" i="152"/>
  <c r="C30" i="152"/>
  <c r="C31" i="152"/>
  <c r="C32" i="152"/>
  <c r="C33" i="152"/>
  <c r="C34" i="152"/>
  <c r="C35" i="152"/>
  <c r="C36" i="152"/>
  <c r="C37" i="152"/>
  <c r="C38" i="152"/>
  <c r="C39" i="152"/>
  <c r="C40" i="152"/>
  <c r="C41" i="152"/>
  <c r="C42" i="152"/>
  <c r="C43" i="152"/>
  <c r="C44" i="152"/>
  <c r="C45" i="152"/>
  <c r="C46" i="152"/>
  <c r="C47" i="152"/>
  <c r="C48" i="152"/>
  <c r="C49" i="152"/>
  <c r="C50" i="152"/>
  <c r="C51" i="152"/>
  <c r="C52" i="152"/>
  <c r="C53" i="152"/>
  <c r="C54" i="152"/>
  <c r="C55" i="152"/>
  <c r="C56" i="152"/>
  <c r="C57" i="152"/>
  <c r="C58" i="152"/>
  <c r="C59" i="152"/>
  <c r="C60" i="152"/>
  <c r="C61" i="152"/>
  <c r="C62" i="152"/>
  <c r="C63" i="152"/>
  <c r="C64" i="152"/>
  <c r="C65" i="152"/>
  <c r="C66" i="152"/>
  <c r="C67" i="152"/>
  <c r="C68" i="152"/>
  <c r="C69" i="152"/>
  <c r="C70" i="152"/>
  <c r="C71" i="152"/>
  <c r="C72" i="152"/>
  <c r="C73" i="152"/>
  <c r="C74" i="152"/>
  <c r="C75" i="152"/>
  <c r="C76" i="152"/>
  <c r="C77" i="152"/>
  <c r="C78" i="152"/>
  <c r="C79" i="152"/>
  <c r="C7" i="152"/>
  <c r="I64" i="152"/>
  <c r="I72" i="152"/>
  <c r="J69" i="152" l="1"/>
  <c r="J77" i="152"/>
  <c r="J61" i="152"/>
  <c r="F65" i="152"/>
  <c r="K65" i="152" s="1"/>
  <c r="J73" i="152"/>
  <c r="J65" i="152"/>
  <c r="H78" i="152"/>
  <c r="H76" i="152"/>
  <c r="H74" i="152"/>
  <c r="H72" i="152"/>
  <c r="H70" i="152"/>
  <c r="H68" i="152"/>
  <c r="H66" i="152"/>
  <c r="H64" i="152"/>
  <c r="H62" i="152"/>
  <c r="H60" i="152"/>
  <c r="H58" i="152"/>
  <c r="F57" i="152"/>
  <c r="J78" i="152"/>
  <c r="J76" i="152"/>
  <c r="J74" i="152"/>
  <c r="J72" i="152"/>
  <c r="J70" i="152"/>
  <c r="J68" i="152"/>
  <c r="J66" i="152"/>
  <c r="J64" i="152"/>
  <c r="J62" i="152"/>
  <c r="J60" i="152"/>
  <c r="J58" i="152"/>
  <c r="F73" i="152"/>
  <c r="K73" i="152" s="1"/>
  <c r="F77" i="152"/>
  <c r="K77" i="152" s="1"/>
  <c r="F69" i="152"/>
  <c r="K69" i="152" s="1"/>
  <c r="F61" i="152"/>
  <c r="K61" i="152" s="1"/>
  <c r="J79" i="152"/>
  <c r="H77" i="152"/>
  <c r="J75" i="152"/>
  <c r="H73" i="152"/>
  <c r="J71" i="152"/>
  <c r="H69" i="152"/>
  <c r="J67" i="152"/>
  <c r="H65" i="152"/>
  <c r="J63" i="152"/>
  <c r="H61" i="152"/>
  <c r="J59" i="152"/>
  <c r="F79" i="152"/>
  <c r="K79" i="152" s="1"/>
  <c r="F75" i="152"/>
  <c r="K75" i="152" s="1"/>
  <c r="F71" i="152"/>
  <c r="K71" i="152" s="1"/>
  <c r="F67" i="152"/>
  <c r="K67" i="152" s="1"/>
  <c r="F63" i="152"/>
  <c r="K63" i="152" s="1"/>
  <c r="F59" i="152"/>
  <c r="K59" i="152" s="1"/>
  <c r="H79" i="152"/>
  <c r="H75" i="152"/>
  <c r="H71" i="152"/>
  <c r="H67" i="152"/>
  <c r="H63" i="152"/>
  <c r="H59" i="152"/>
  <c r="F78" i="152"/>
  <c r="K78" i="152" s="1"/>
  <c r="F76" i="152"/>
  <c r="K76" i="152" s="1"/>
  <c r="F74" i="152"/>
  <c r="K74" i="152" s="1"/>
  <c r="F72" i="152"/>
  <c r="K72" i="152" s="1"/>
  <c r="F70" i="152"/>
  <c r="K70" i="152" s="1"/>
  <c r="F68" i="152"/>
  <c r="K68" i="152" s="1"/>
  <c r="F66" i="152"/>
  <c r="K66" i="152" s="1"/>
  <c r="F64" i="152"/>
  <c r="K64" i="152" s="1"/>
  <c r="F62" i="152"/>
  <c r="K62" i="152" s="1"/>
  <c r="F60" i="152"/>
  <c r="K60" i="152" s="1"/>
  <c r="F58" i="152"/>
  <c r="K58" i="152" s="1"/>
  <c r="E14" i="134" l="1"/>
  <c r="D14" i="134"/>
  <c r="C14" i="134"/>
  <c r="E13" i="134"/>
  <c r="D13" i="134"/>
  <c r="C13" i="134"/>
  <c r="E12" i="134"/>
  <c r="D12" i="134"/>
  <c r="C12" i="134"/>
  <c r="E11" i="134"/>
  <c r="D11" i="134"/>
  <c r="C11" i="134"/>
  <c r="E10" i="134"/>
  <c r="D10" i="134"/>
  <c r="C10" i="134"/>
  <c r="E9" i="134"/>
  <c r="D9" i="134"/>
  <c r="C9" i="134"/>
  <c r="E8" i="134"/>
  <c r="D8" i="134"/>
  <c r="C8" i="134"/>
  <c r="D9" i="121"/>
  <c r="D8" i="121"/>
  <c r="D7" i="121"/>
  <c r="C9" i="121"/>
  <c r="C8" i="121"/>
  <c r="C7" i="121"/>
  <c r="E7" i="121" s="1"/>
  <c r="C7" i="142"/>
  <c r="E7" i="142" s="1"/>
  <c r="C8" i="142"/>
  <c r="E8" i="142" s="1"/>
  <c r="C9" i="142"/>
  <c r="E9" i="142" s="1"/>
  <c r="C10" i="142"/>
  <c r="E10" i="142" s="1"/>
  <c r="C11" i="142"/>
  <c r="E11" i="142" s="1"/>
  <c r="C12" i="142"/>
  <c r="E12" i="142" s="1"/>
  <c r="C13" i="142"/>
  <c r="E13" i="142" s="1"/>
  <c r="C14" i="142"/>
  <c r="E14" i="142" s="1"/>
  <c r="C15" i="142"/>
  <c r="E15" i="142" s="1"/>
  <c r="C16" i="142"/>
  <c r="E16" i="142" s="1"/>
  <c r="C17" i="142"/>
  <c r="E17" i="142" s="1"/>
  <c r="C18" i="142"/>
  <c r="E18" i="142" s="1"/>
  <c r="C19" i="142"/>
  <c r="E19" i="142" s="1"/>
  <c r="C20" i="142"/>
  <c r="E20" i="142" s="1"/>
  <c r="C21" i="142"/>
  <c r="E21" i="142" s="1"/>
  <c r="C22" i="142"/>
  <c r="E22" i="142" s="1"/>
  <c r="C23" i="142"/>
  <c r="E23" i="142" s="1"/>
  <c r="C24" i="142"/>
  <c r="E24" i="142" s="1"/>
  <c r="C25" i="142"/>
  <c r="E25" i="142" s="1"/>
  <c r="C26" i="142"/>
  <c r="E26" i="142" s="1"/>
  <c r="C27" i="142"/>
  <c r="E27" i="142" s="1"/>
  <c r="C28" i="142"/>
  <c r="E28" i="142" s="1"/>
  <c r="C29" i="142"/>
  <c r="E29" i="142" s="1"/>
  <c r="C30" i="142"/>
  <c r="E30" i="142" s="1"/>
  <c r="C31" i="142"/>
  <c r="E31" i="142" s="1"/>
  <c r="C32" i="142"/>
  <c r="E32" i="142" s="1"/>
  <c r="C33" i="142"/>
  <c r="E33" i="142" s="1"/>
  <c r="C34" i="142"/>
  <c r="E34" i="142" s="1"/>
  <c r="C35" i="142"/>
  <c r="E35" i="142" s="1"/>
  <c r="C36" i="142"/>
  <c r="E36" i="142" s="1"/>
  <c r="C37" i="142"/>
  <c r="E37" i="142" s="1"/>
  <c r="C38" i="142"/>
  <c r="E38" i="142" s="1"/>
  <c r="C39" i="142"/>
  <c r="E39" i="142" s="1"/>
  <c r="C40" i="142"/>
  <c r="E40" i="142" s="1"/>
  <c r="C41" i="142"/>
  <c r="E41" i="142" s="1"/>
  <c r="C42" i="142"/>
  <c r="E42" i="142" s="1"/>
  <c r="C43" i="142"/>
  <c r="E43" i="142" s="1"/>
  <c r="C44" i="142"/>
  <c r="E44" i="142" s="1"/>
  <c r="C45" i="142"/>
  <c r="E45" i="142" s="1"/>
  <c r="C46" i="142"/>
  <c r="E46" i="142" s="1"/>
  <c r="C47" i="142"/>
  <c r="E47" i="142" s="1"/>
  <c r="C48" i="142"/>
  <c r="E48" i="142" s="1"/>
  <c r="C49" i="142"/>
  <c r="E49" i="142" s="1"/>
  <c r="C50" i="142"/>
  <c r="E50" i="142" s="1"/>
  <c r="C51" i="142"/>
  <c r="E51" i="142" s="1"/>
  <c r="C52" i="142"/>
  <c r="E52" i="142" s="1"/>
  <c r="C53" i="142"/>
  <c r="E53" i="142" s="1"/>
  <c r="C54" i="142"/>
  <c r="E54" i="142" s="1"/>
  <c r="C55" i="142"/>
  <c r="E55" i="142" s="1"/>
  <c r="C57" i="142"/>
  <c r="E57" i="142" s="1"/>
  <c r="C58" i="142"/>
  <c r="E58" i="142" s="1"/>
  <c r="C59" i="142"/>
  <c r="E59" i="142" s="1"/>
  <c r="C60" i="142"/>
  <c r="E60" i="142" s="1"/>
  <c r="C61" i="142"/>
  <c r="E61" i="142" s="1"/>
  <c r="C62" i="142"/>
  <c r="E62" i="142" s="1"/>
  <c r="C63" i="142"/>
  <c r="E63" i="142" s="1"/>
  <c r="C64" i="142"/>
  <c r="E64" i="142" s="1"/>
  <c r="C65" i="142"/>
  <c r="E65" i="142" s="1"/>
  <c r="C66" i="142"/>
  <c r="E66" i="142" s="1"/>
  <c r="C6" i="142"/>
  <c r="E6" i="142" s="1"/>
  <c r="D14" i="135"/>
  <c r="E14" i="135"/>
  <c r="D13" i="135"/>
  <c r="E13" i="135"/>
  <c r="D12" i="135"/>
  <c r="E12" i="135"/>
  <c r="E11" i="135"/>
  <c r="D11" i="135"/>
  <c r="D10" i="135"/>
  <c r="E10" i="135"/>
  <c r="D9" i="135"/>
  <c r="E9" i="135"/>
  <c r="D8" i="135"/>
  <c r="E8" i="135"/>
  <c r="C14" i="135"/>
  <c r="C13" i="135"/>
  <c r="C12" i="135"/>
  <c r="C11" i="135"/>
  <c r="C10" i="135"/>
  <c r="C9" i="135"/>
  <c r="C8" i="135"/>
  <c r="J11" i="152"/>
  <c r="H19" i="152"/>
  <c r="J36" i="152"/>
  <c r="C6" i="154"/>
  <c r="D6" i="154"/>
  <c r="E6" i="154"/>
  <c r="C7" i="154"/>
  <c r="D7" i="154"/>
  <c r="E7" i="154"/>
  <c r="C8" i="154"/>
  <c r="D8" i="154"/>
  <c r="E8" i="154"/>
  <c r="C9" i="154"/>
  <c r="D9" i="154"/>
  <c r="E9" i="154"/>
  <c r="C10" i="154"/>
  <c r="D10" i="154"/>
  <c r="E10" i="154"/>
  <c r="C11" i="154"/>
  <c r="D11" i="154"/>
  <c r="E11" i="154"/>
  <c r="C12" i="154"/>
  <c r="D12" i="154"/>
  <c r="E12" i="154"/>
  <c r="C13" i="154"/>
  <c r="D13" i="154"/>
  <c r="E13" i="154"/>
  <c r="C14" i="154"/>
  <c r="D14" i="154"/>
  <c r="E14" i="154"/>
  <c r="C15" i="154"/>
  <c r="D15" i="154"/>
  <c r="E15" i="154"/>
  <c r="C16" i="154"/>
  <c r="D16" i="154"/>
  <c r="E16" i="154"/>
  <c r="C17" i="154"/>
  <c r="D17" i="154"/>
  <c r="E17" i="154"/>
  <c r="C18" i="154"/>
  <c r="D18" i="154"/>
  <c r="E18" i="154"/>
  <c r="C19" i="154"/>
  <c r="D19" i="154"/>
  <c r="E19" i="154"/>
  <c r="C20" i="154"/>
  <c r="D20" i="154"/>
  <c r="E20" i="154"/>
  <c r="C21" i="154"/>
  <c r="D21" i="154"/>
  <c r="E21" i="154"/>
  <c r="C22" i="154"/>
  <c r="D22" i="154"/>
  <c r="E22" i="154"/>
  <c r="C23" i="154"/>
  <c r="D23" i="154"/>
  <c r="E23" i="154"/>
  <c r="C24" i="154"/>
  <c r="D24" i="154"/>
  <c r="E24" i="154"/>
  <c r="C25" i="154"/>
  <c r="D25" i="154"/>
  <c r="E25" i="154"/>
  <c r="C26" i="154"/>
  <c r="D26" i="154"/>
  <c r="E26" i="154"/>
  <c r="C27" i="154"/>
  <c r="D27" i="154"/>
  <c r="E27" i="154"/>
  <c r="C28" i="154"/>
  <c r="D28" i="154"/>
  <c r="E28" i="154"/>
  <c r="C29" i="154"/>
  <c r="D29" i="154"/>
  <c r="E29" i="154"/>
  <c r="C30" i="154"/>
  <c r="D30" i="154"/>
  <c r="E30" i="154"/>
  <c r="C31" i="154"/>
  <c r="D31" i="154"/>
  <c r="E31" i="154"/>
  <c r="C32" i="154"/>
  <c r="D32" i="154"/>
  <c r="E32" i="154"/>
  <c r="C33" i="154"/>
  <c r="D33" i="154"/>
  <c r="E33" i="154"/>
  <c r="C34" i="154"/>
  <c r="D34" i="154"/>
  <c r="E34" i="154"/>
  <c r="C35" i="154"/>
  <c r="D35" i="154"/>
  <c r="E35" i="154"/>
  <c r="C36" i="154"/>
  <c r="D36" i="154"/>
  <c r="E36" i="154"/>
  <c r="C37" i="154"/>
  <c r="D37" i="154"/>
  <c r="E37" i="154"/>
  <c r="C38" i="154"/>
  <c r="D38" i="154"/>
  <c r="E38" i="154"/>
  <c r="C39" i="154"/>
  <c r="D39" i="154"/>
  <c r="E39" i="154"/>
  <c r="C40" i="154"/>
  <c r="D40" i="154"/>
  <c r="E40" i="154"/>
  <c r="C41" i="154"/>
  <c r="D41" i="154"/>
  <c r="E41" i="154"/>
  <c r="C42" i="154"/>
  <c r="D42" i="154"/>
  <c r="E42" i="154"/>
  <c r="C43" i="154"/>
  <c r="D43" i="154"/>
  <c r="E43" i="154"/>
  <c r="C44" i="154"/>
  <c r="D44" i="154"/>
  <c r="E44" i="154"/>
  <c r="C45" i="154"/>
  <c r="D45" i="154"/>
  <c r="E45" i="154"/>
  <c r="C46" i="154"/>
  <c r="D46" i="154"/>
  <c r="E46" i="154"/>
  <c r="C47" i="154"/>
  <c r="D47" i="154"/>
  <c r="E47" i="154"/>
  <c r="C48" i="154"/>
  <c r="D48" i="154"/>
  <c r="E48" i="154"/>
  <c r="C49" i="154"/>
  <c r="D49" i="154"/>
  <c r="E49" i="154"/>
  <c r="C50" i="154"/>
  <c r="D50" i="154"/>
  <c r="E50" i="154"/>
  <c r="C51" i="154"/>
  <c r="D51" i="154"/>
  <c r="E51" i="154"/>
  <c r="C52" i="154"/>
  <c r="D52" i="154"/>
  <c r="E52" i="154"/>
  <c r="C53" i="154"/>
  <c r="D53" i="154"/>
  <c r="E53" i="154"/>
  <c r="C54" i="154"/>
  <c r="D54" i="154"/>
  <c r="E54" i="154"/>
  <c r="C55" i="154"/>
  <c r="D55" i="154"/>
  <c r="E55" i="154"/>
  <c r="C56" i="154"/>
  <c r="D56" i="154"/>
  <c r="E56" i="154"/>
  <c r="C57" i="154"/>
  <c r="D57" i="154"/>
  <c r="E57" i="154"/>
  <c r="C58" i="154"/>
  <c r="D58" i="154"/>
  <c r="E58" i="154"/>
  <c r="C59" i="154"/>
  <c r="D59" i="154"/>
  <c r="E59" i="154"/>
  <c r="C60" i="154"/>
  <c r="D60" i="154"/>
  <c r="E60" i="154"/>
  <c r="C61" i="154"/>
  <c r="D61" i="154"/>
  <c r="E61" i="154"/>
  <c r="C62" i="154"/>
  <c r="D62" i="154"/>
  <c r="E62" i="154"/>
  <c r="C63" i="154"/>
  <c r="D63" i="154"/>
  <c r="E63" i="154"/>
  <c r="C64" i="154"/>
  <c r="D64" i="154"/>
  <c r="E64" i="154"/>
  <c r="E5" i="154"/>
  <c r="D5" i="154"/>
  <c r="C5" i="154"/>
  <c r="J27" i="152"/>
  <c r="F11" i="134" l="1"/>
  <c r="D21" i="134" s="1"/>
  <c r="C21" i="134"/>
  <c r="E79" i="139"/>
  <c r="F13" i="135"/>
  <c r="D23" i="135" s="1"/>
  <c r="D10" i="121"/>
  <c r="D15" i="121" s="1"/>
  <c r="D15" i="134"/>
  <c r="D79" i="139"/>
  <c r="F18" i="154"/>
  <c r="K18" i="154" s="1"/>
  <c r="C67" i="150"/>
  <c r="J31" i="152"/>
  <c r="J15" i="152"/>
  <c r="J9" i="152"/>
  <c r="H8" i="152"/>
  <c r="D67" i="150"/>
  <c r="H46" i="152"/>
  <c r="H44" i="152"/>
  <c r="H10" i="152"/>
  <c r="H51" i="152"/>
  <c r="H43" i="152"/>
  <c r="I33" i="152"/>
  <c r="H23" i="152"/>
  <c r="H7" i="152"/>
  <c r="H35" i="152"/>
  <c r="J56" i="152"/>
  <c r="J40" i="152"/>
  <c r="J30" i="152"/>
  <c r="J20" i="152"/>
  <c r="I49" i="152"/>
  <c r="I25" i="152"/>
  <c r="I17" i="152"/>
  <c r="I13" i="152"/>
  <c r="J54" i="152"/>
  <c r="J52" i="152"/>
  <c r="J50" i="152"/>
  <c r="J48" i="152"/>
  <c r="J46" i="152"/>
  <c r="J44" i="152"/>
  <c r="J42" i="152"/>
  <c r="J38" i="152"/>
  <c r="J34" i="152"/>
  <c r="J32" i="152"/>
  <c r="J28" i="152"/>
  <c r="J26" i="152"/>
  <c r="J24" i="152"/>
  <c r="J22" i="152"/>
  <c r="J18" i="152"/>
  <c r="J16" i="152"/>
  <c r="J14" i="152"/>
  <c r="J12" i="152"/>
  <c r="J10" i="152"/>
  <c r="H17" i="152"/>
  <c r="H15" i="152"/>
  <c r="H13" i="152"/>
  <c r="H52" i="152"/>
  <c r="H50" i="152"/>
  <c r="I10" i="152"/>
  <c r="I45" i="152"/>
  <c r="I29" i="152"/>
  <c r="I21" i="152"/>
  <c r="I9" i="152"/>
  <c r="F9" i="134"/>
  <c r="D19" i="134" s="1"/>
  <c r="F14" i="134"/>
  <c r="E24" i="134" s="1"/>
  <c r="E9" i="121"/>
  <c r="F52" i="154"/>
  <c r="I52" i="154" s="1"/>
  <c r="H56" i="152"/>
  <c r="H54" i="152"/>
  <c r="H48" i="152"/>
  <c r="H42" i="152"/>
  <c r="H40" i="152"/>
  <c r="H38" i="152"/>
  <c r="H36" i="152"/>
  <c r="H34" i="152"/>
  <c r="H32" i="152"/>
  <c r="H30" i="152"/>
  <c r="H28" i="152"/>
  <c r="H26" i="152"/>
  <c r="H24" i="152"/>
  <c r="H22" i="152"/>
  <c r="H20" i="152"/>
  <c r="H18" i="152"/>
  <c r="H16" i="152"/>
  <c r="H14" i="152"/>
  <c r="F12" i="152"/>
  <c r="K12" i="152" s="1"/>
  <c r="F11" i="152"/>
  <c r="K11" i="152" s="1"/>
  <c r="J8" i="152"/>
  <c r="I57" i="152"/>
  <c r="I55" i="152"/>
  <c r="I51" i="152"/>
  <c r="I47" i="152"/>
  <c r="I43" i="152"/>
  <c r="I41" i="152"/>
  <c r="I39" i="152"/>
  <c r="I35" i="152"/>
  <c r="I31" i="152"/>
  <c r="I27" i="152"/>
  <c r="I23" i="152"/>
  <c r="I19" i="152"/>
  <c r="J17" i="152"/>
  <c r="I15" i="152"/>
  <c r="J13" i="152"/>
  <c r="I11" i="152"/>
  <c r="H9" i="152"/>
  <c r="I56" i="152"/>
  <c r="I54" i="152"/>
  <c r="I52" i="152"/>
  <c r="I50" i="152"/>
  <c r="I48" i="152"/>
  <c r="I46" i="152"/>
  <c r="I44" i="152"/>
  <c r="I42" i="152"/>
  <c r="I40" i="152"/>
  <c r="I38" i="152"/>
  <c r="I36" i="152"/>
  <c r="I34" i="152"/>
  <c r="I32" i="152"/>
  <c r="I30" i="152"/>
  <c r="I28" i="152"/>
  <c r="I26" i="152"/>
  <c r="I24" i="152"/>
  <c r="I22" i="152"/>
  <c r="E15" i="134"/>
  <c r="C15" i="134"/>
  <c r="F10" i="134"/>
  <c r="E20" i="134" s="1"/>
  <c r="F13" i="134"/>
  <c r="D23" i="134" s="1"/>
  <c r="C15" i="135"/>
  <c r="F10" i="135"/>
  <c r="C20" i="135" s="1"/>
  <c r="F12" i="135"/>
  <c r="E22" i="135" s="1"/>
  <c r="F14" i="135"/>
  <c r="C24" i="135" s="1"/>
  <c r="F9" i="135"/>
  <c r="D19" i="135" s="1"/>
  <c r="E15" i="135"/>
  <c r="G67" i="142"/>
  <c r="I20" i="152"/>
  <c r="I18" i="152"/>
  <c r="I16" i="152"/>
  <c r="I14" i="152"/>
  <c r="I12" i="152"/>
  <c r="I8" i="152"/>
  <c r="D67" i="142"/>
  <c r="C10" i="121"/>
  <c r="C14" i="121" s="1"/>
  <c r="D67" i="144"/>
  <c r="F34" i="154"/>
  <c r="K34" i="154" s="1"/>
  <c r="J53" i="152"/>
  <c r="H49" i="152"/>
  <c r="F42" i="154"/>
  <c r="K42" i="154" s="1"/>
  <c r="F26" i="154"/>
  <c r="K26" i="154" s="1"/>
  <c r="F10" i="154"/>
  <c r="K10" i="154" s="1"/>
  <c r="D78" i="154"/>
  <c r="H55" i="152"/>
  <c r="H53" i="152"/>
  <c r="J51" i="152"/>
  <c r="J49" i="152"/>
  <c r="J47" i="152"/>
  <c r="J39" i="152"/>
  <c r="G80" i="152"/>
  <c r="J37" i="152"/>
  <c r="H33" i="152"/>
  <c r="D13" i="121"/>
  <c r="I37" i="152"/>
  <c r="I53" i="152"/>
  <c r="J55" i="152"/>
  <c r="F60" i="154"/>
  <c r="I60" i="154" s="1"/>
  <c r="F46" i="154"/>
  <c r="K46" i="154" s="1"/>
  <c r="F38" i="154"/>
  <c r="K38" i="154" s="1"/>
  <c r="F30" i="154"/>
  <c r="K30" i="154" s="1"/>
  <c r="F22" i="154"/>
  <c r="K22" i="154" s="1"/>
  <c r="F14" i="154"/>
  <c r="K14" i="154" s="1"/>
  <c r="F6" i="154"/>
  <c r="K6" i="154" s="1"/>
  <c r="D80" i="152"/>
  <c r="I80" i="152" s="1"/>
  <c r="H39" i="152"/>
  <c r="H37" i="152"/>
  <c r="J35" i="152"/>
  <c r="J33" i="152"/>
  <c r="H57" i="152"/>
  <c r="J45" i="152"/>
  <c r="H41" i="152"/>
  <c r="J29" i="152"/>
  <c r="H25" i="152"/>
  <c r="H21" i="152"/>
  <c r="F8" i="134"/>
  <c r="C18" i="134" s="1"/>
  <c r="J7" i="152"/>
  <c r="H11" i="152"/>
  <c r="J19" i="152"/>
  <c r="J23" i="152"/>
  <c r="H27" i="152"/>
  <c r="H31" i="152"/>
  <c r="J43" i="152"/>
  <c r="H47" i="152"/>
  <c r="E8" i="121"/>
  <c r="J57" i="152"/>
  <c r="H45" i="152"/>
  <c r="J41" i="152"/>
  <c r="H29" i="152"/>
  <c r="F27" i="152"/>
  <c r="K27" i="152" s="1"/>
  <c r="J25" i="152"/>
  <c r="J21" i="152"/>
  <c r="F5" i="154"/>
  <c r="J5" i="154" s="1"/>
  <c r="F64" i="154"/>
  <c r="I64" i="154" s="1"/>
  <c r="F58" i="154"/>
  <c r="K58" i="154" s="1"/>
  <c r="F56" i="154"/>
  <c r="I56" i="154" s="1"/>
  <c r="F54" i="154"/>
  <c r="K54" i="154" s="1"/>
  <c r="F48" i="154"/>
  <c r="I48" i="154" s="1"/>
  <c r="F47" i="154"/>
  <c r="I47" i="154" s="1"/>
  <c r="F45" i="154"/>
  <c r="J45" i="154" s="1"/>
  <c r="F44" i="154"/>
  <c r="I44" i="154" s="1"/>
  <c r="F43" i="154"/>
  <c r="I43" i="154" s="1"/>
  <c r="F41" i="154"/>
  <c r="J41" i="154" s="1"/>
  <c r="F40" i="154"/>
  <c r="I40" i="154" s="1"/>
  <c r="F39" i="154"/>
  <c r="I39" i="154" s="1"/>
  <c r="F37" i="154"/>
  <c r="J37" i="154" s="1"/>
  <c r="F36" i="154"/>
  <c r="I36" i="154" s="1"/>
  <c r="F35" i="154"/>
  <c r="I35" i="154" s="1"/>
  <c r="F33" i="154"/>
  <c r="J33" i="154" s="1"/>
  <c r="F32" i="154"/>
  <c r="I32" i="154" s="1"/>
  <c r="F31" i="154"/>
  <c r="I31" i="154" s="1"/>
  <c r="F29" i="154"/>
  <c r="J29" i="154" s="1"/>
  <c r="F28" i="154"/>
  <c r="I28" i="154" s="1"/>
  <c r="F27" i="154"/>
  <c r="I27" i="154" s="1"/>
  <c r="F25" i="154"/>
  <c r="J25" i="154" s="1"/>
  <c r="F24" i="154"/>
  <c r="I24" i="154" s="1"/>
  <c r="F23" i="154"/>
  <c r="I23" i="154" s="1"/>
  <c r="F21" i="154"/>
  <c r="J21" i="154" s="1"/>
  <c r="F20" i="154"/>
  <c r="I20" i="154" s="1"/>
  <c r="F19" i="154"/>
  <c r="I19" i="154" s="1"/>
  <c r="F17" i="154"/>
  <c r="J17" i="154" s="1"/>
  <c r="F16" i="154"/>
  <c r="I16" i="154" s="1"/>
  <c r="F15" i="154"/>
  <c r="I15" i="154" s="1"/>
  <c r="F13" i="154"/>
  <c r="J13" i="154" s="1"/>
  <c r="F12" i="154"/>
  <c r="I12" i="154" s="1"/>
  <c r="F11" i="154"/>
  <c r="I11" i="154" s="1"/>
  <c r="F9" i="154"/>
  <c r="J9" i="154" s="1"/>
  <c r="F8" i="154"/>
  <c r="I8" i="154" s="1"/>
  <c r="F7" i="154"/>
  <c r="I7" i="154" s="1"/>
  <c r="F62" i="154"/>
  <c r="K62" i="154" s="1"/>
  <c r="F50" i="154"/>
  <c r="K50" i="154" s="1"/>
  <c r="I7" i="152"/>
  <c r="H12" i="152"/>
  <c r="F19" i="152"/>
  <c r="K19" i="152" s="1"/>
  <c r="C78" i="154"/>
  <c r="E78" i="154"/>
  <c r="F63" i="154"/>
  <c r="I63" i="154" s="1"/>
  <c r="F61" i="154"/>
  <c r="J61" i="154" s="1"/>
  <c r="F59" i="154"/>
  <c r="I59" i="154" s="1"/>
  <c r="F57" i="154"/>
  <c r="J57" i="154" s="1"/>
  <c r="F55" i="154"/>
  <c r="I55" i="154" s="1"/>
  <c r="F53" i="154"/>
  <c r="J53" i="154" s="1"/>
  <c r="F51" i="154"/>
  <c r="I51" i="154" s="1"/>
  <c r="F49" i="154"/>
  <c r="J49" i="154" s="1"/>
  <c r="C80" i="152"/>
  <c r="E80" i="152"/>
  <c r="F55" i="152"/>
  <c r="K55" i="152" s="1"/>
  <c r="F51" i="152"/>
  <c r="K51" i="152" s="1"/>
  <c r="F47" i="152"/>
  <c r="K47" i="152" s="1"/>
  <c r="F43" i="152"/>
  <c r="K43" i="152" s="1"/>
  <c r="F39" i="152"/>
  <c r="K39" i="152" s="1"/>
  <c r="F35" i="152"/>
  <c r="K35" i="152" s="1"/>
  <c r="F31" i="152"/>
  <c r="K31" i="152" s="1"/>
  <c r="F23" i="152"/>
  <c r="K23" i="152" s="1"/>
  <c r="F16" i="152"/>
  <c r="K16" i="152" s="1"/>
  <c r="F15" i="152"/>
  <c r="K15" i="152" s="1"/>
  <c r="F8" i="152"/>
  <c r="K8" i="152" s="1"/>
  <c r="C67" i="144"/>
  <c r="F56" i="152"/>
  <c r="K56" i="152" s="1"/>
  <c r="F52" i="152"/>
  <c r="K52" i="152" s="1"/>
  <c r="F48" i="152"/>
  <c r="K48" i="152" s="1"/>
  <c r="F44" i="152"/>
  <c r="K44" i="152" s="1"/>
  <c r="F40" i="152"/>
  <c r="K40" i="152" s="1"/>
  <c r="F36" i="152"/>
  <c r="K36" i="152" s="1"/>
  <c r="F32" i="152"/>
  <c r="K32" i="152" s="1"/>
  <c r="F28" i="152"/>
  <c r="K28" i="152" s="1"/>
  <c r="F24" i="152"/>
  <c r="K24" i="152" s="1"/>
  <c r="F20" i="152"/>
  <c r="K20" i="152" s="1"/>
  <c r="K57" i="152"/>
  <c r="F54" i="152"/>
  <c r="K54" i="152" s="1"/>
  <c r="F53" i="152"/>
  <c r="K53" i="152" s="1"/>
  <c r="F50" i="152"/>
  <c r="K50" i="152" s="1"/>
  <c r="F49" i="152"/>
  <c r="K49" i="152" s="1"/>
  <c r="F46" i="152"/>
  <c r="K46" i="152" s="1"/>
  <c r="F45" i="152"/>
  <c r="K45" i="152" s="1"/>
  <c r="F42" i="152"/>
  <c r="K42" i="152" s="1"/>
  <c r="F41" i="152"/>
  <c r="K41" i="152" s="1"/>
  <c r="F38" i="152"/>
  <c r="K38" i="152" s="1"/>
  <c r="F37" i="152"/>
  <c r="K37" i="152" s="1"/>
  <c r="F34" i="152"/>
  <c r="K34" i="152" s="1"/>
  <c r="F33" i="152"/>
  <c r="K33" i="152" s="1"/>
  <c r="F30" i="152"/>
  <c r="K30" i="152" s="1"/>
  <c r="F29" i="152"/>
  <c r="K29" i="152" s="1"/>
  <c r="F26" i="152"/>
  <c r="K26" i="152" s="1"/>
  <c r="F25" i="152"/>
  <c r="K25" i="152" s="1"/>
  <c r="F22" i="152"/>
  <c r="K22" i="152" s="1"/>
  <c r="F21" i="152"/>
  <c r="K21" i="152" s="1"/>
  <c r="F18" i="152"/>
  <c r="K18" i="152" s="1"/>
  <c r="F17" i="152"/>
  <c r="K17" i="152" s="1"/>
  <c r="F14" i="152"/>
  <c r="K14" i="152" s="1"/>
  <c r="F13" i="152"/>
  <c r="K13" i="152" s="1"/>
  <c r="F10" i="152"/>
  <c r="K10" i="152" s="1"/>
  <c r="F9" i="152"/>
  <c r="K9" i="152" s="1"/>
  <c r="F12" i="134"/>
  <c r="C22" i="134" s="1"/>
  <c r="C67" i="142"/>
  <c r="D14" i="121"/>
  <c r="F67" i="142"/>
  <c r="F11" i="135"/>
  <c r="E21" i="135" s="1"/>
  <c r="D15" i="135"/>
  <c r="F8" i="135"/>
  <c r="E18" i="135" s="1"/>
  <c r="F7" i="152"/>
  <c r="K7" i="152" s="1"/>
  <c r="E21" i="134" l="1"/>
  <c r="I9" i="154"/>
  <c r="J14" i="154"/>
  <c r="I17" i="154"/>
  <c r="K23" i="154"/>
  <c r="J30" i="154"/>
  <c r="I33" i="154"/>
  <c r="I41" i="154"/>
  <c r="J46" i="154"/>
  <c r="J50" i="154"/>
  <c r="J54" i="154"/>
  <c r="J58" i="154"/>
  <c r="K63" i="154"/>
  <c r="J7" i="154"/>
  <c r="K12" i="154"/>
  <c r="J15" i="154"/>
  <c r="K20" i="154"/>
  <c r="K28" i="154"/>
  <c r="J31" i="154"/>
  <c r="J39" i="154"/>
  <c r="K44" i="154"/>
  <c r="J47" i="154"/>
  <c r="J51" i="154"/>
  <c r="I54" i="154"/>
  <c r="I58" i="154"/>
  <c r="J63" i="154"/>
  <c r="K7" i="154"/>
  <c r="J10" i="154"/>
  <c r="K15" i="154"/>
  <c r="J18" i="154"/>
  <c r="I25" i="154"/>
  <c r="K31" i="154"/>
  <c r="K39" i="154"/>
  <c r="J42" i="154"/>
  <c r="K47" i="154"/>
  <c r="K51" i="154"/>
  <c r="K55" i="154"/>
  <c r="K59" i="154"/>
  <c r="K5" i="154"/>
  <c r="I10" i="154"/>
  <c r="I14" i="154"/>
  <c r="I18" i="154"/>
  <c r="J23" i="154"/>
  <c r="I30" i="154"/>
  <c r="K36" i="154"/>
  <c r="I42" i="154"/>
  <c r="I46" i="154"/>
  <c r="I50" i="154"/>
  <c r="K52" i="154"/>
  <c r="J55" i="154"/>
  <c r="J59" i="154"/>
  <c r="J6" i="154"/>
  <c r="K11" i="154"/>
  <c r="I13" i="154"/>
  <c r="K19" i="154"/>
  <c r="I21" i="154"/>
  <c r="J22" i="154"/>
  <c r="J26" i="154"/>
  <c r="K27" i="154"/>
  <c r="I29" i="154"/>
  <c r="J34" i="154"/>
  <c r="K35" i="154"/>
  <c r="I37" i="154"/>
  <c r="J38" i="154"/>
  <c r="K43" i="154"/>
  <c r="I45" i="154"/>
  <c r="I49" i="154"/>
  <c r="I53" i="154"/>
  <c r="I57" i="154"/>
  <c r="I61" i="154"/>
  <c r="J62" i="154"/>
  <c r="I6" i="154"/>
  <c r="K8" i="154"/>
  <c r="J11" i="154"/>
  <c r="K16" i="154"/>
  <c r="J19" i="154"/>
  <c r="I22" i="154"/>
  <c r="K24" i="154"/>
  <c r="I26" i="154"/>
  <c r="J27" i="154"/>
  <c r="K32" i="154"/>
  <c r="I34" i="154"/>
  <c r="L34" i="154" s="1"/>
  <c r="J35" i="154"/>
  <c r="I38" i="154"/>
  <c r="K40" i="154"/>
  <c r="J43" i="154"/>
  <c r="K48" i="154"/>
  <c r="K56" i="154"/>
  <c r="K60" i="154"/>
  <c r="I62" i="154"/>
  <c r="K64" i="154"/>
  <c r="J8" i="154"/>
  <c r="K9" i="154"/>
  <c r="J12" i="154"/>
  <c r="K13" i="154"/>
  <c r="J16" i="154"/>
  <c r="K17" i="154"/>
  <c r="J20" i="154"/>
  <c r="K21" i="154"/>
  <c r="J24" i="154"/>
  <c r="K25" i="154"/>
  <c r="J28" i="154"/>
  <c r="K29" i="154"/>
  <c r="J32" i="154"/>
  <c r="K33" i="154"/>
  <c r="J36" i="154"/>
  <c r="K37" i="154"/>
  <c r="J40" i="154"/>
  <c r="K41" i="154"/>
  <c r="J44" i="154"/>
  <c r="K45" i="154"/>
  <c r="J48" i="154"/>
  <c r="K49" i="154"/>
  <c r="J52" i="154"/>
  <c r="L52" i="154" s="1"/>
  <c r="K53" i="154"/>
  <c r="J56" i="154"/>
  <c r="K57" i="154"/>
  <c r="J60" i="154"/>
  <c r="K61" i="154"/>
  <c r="J64" i="154"/>
  <c r="I5" i="154"/>
  <c r="E23" i="134"/>
  <c r="D22" i="134"/>
  <c r="F21" i="134"/>
  <c r="E19" i="134"/>
  <c r="D18" i="134"/>
  <c r="E23" i="135"/>
  <c r="D21" i="135"/>
  <c r="E19" i="135"/>
  <c r="C23" i="135"/>
  <c r="C19" i="135"/>
  <c r="F19" i="135" s="1"/>
  <c r="C24" i="134"/>
  <c r="E22" i="134"/>
  <c r="C20" i="134"/>
  <c r="E18" i="134"/>
  <c r="D24" i="135"/>
  <c r="D22" i="135"/>
  <c r="D20" i="135"/>
  <c r="D18" i="135"/>
  <c r="C22" i="135"/>
  <c r="C18" i="135"/>
  <c r="F18" i="135" s="1"/>
  <c r="D24" i="134"/>
  <c r="C23" i="134"/>
  <c r="D20" i="134"/>
  <c r="C19" i="134"/>
  <c r="F19" i="134" s="1"/>
  <c r="E24" i="135"/>
  <c r="E20" i="135"/>
  <c r="C21" i="135"/>
  <c r="F21" i="135" s="1"/>
  <c r="E10" i="121"/>
  <c r="E14" i="121" s="1"/>
  <c r="C15" i="121"/>
  <c r="H67" i="142"/>
  <c r="E67" i="144"/>
  <c r="C13" i="121"/>
  <c r="H80" i="152"/>
  <c r="L10" i="154"/>
  <c r="E67" i="142"/>
  <c r="L38" i="154"/>
  <c r="E67" i="150"/>
  <c r="F15" i="134"/>
  <c r="C25" i="134" s="1"/>
  <c r="D16" i="121"/>
  <c r="F80" i="152"/>
  <c r="K80" i="152" s="1"/>
  <c r="L42" i="154"/>
  <c r="J80" i="152"/>
  <c r="L14" i="154"/>
  <c r="F15" i="135"/>
  <c r="C25" i="135" s="1"/>
  <c r="L49" i="154"/>
  <c r="F78" i="154"/>
  <c r="J78" i="154" s="1"/>
  <c r="E15" i="121"/>
  <c r="C16" i="121" l="1"/>
  <c r="L53" i="154"/>
  <c r="L64" i="154"/>
  <c r="E13" i="121"/>
  <c r="E16" i="121" s="1"/>
  <c r="L22" i="154"/>
  <c r="L6" i="154"/>
  <c r="L46" i="154"/>
  <c r="F22" i="135"/>
  <c r="F23" i="135"/>
  <c r="F23" i="134"/>
  <c r="F20" i="135"/>
  <c r="F24" i="135"/>
  <c r="F18" i="134"/>
  <c r="F22" i="134"/>
  <c r="E25" i="134"/>
  <c r="D25" i="135"/>
  <c r="F20" i="134"/>
  <c r="F24" i="134"/>
  <c r="E25" i="135"/>
  <c r="D25" i="134"/>
  <c r="L28" i="154"/>
  <c r="L62" i="154"/>
  <c r="L44" i="154"/>
  <c r="L26" i="154"/>
  <c r="L18" i="154"/>
  <c r="L40" i="154"/>
  <c r="L24" i="154"/>
  <c r="L8" i="154"/>
  <c r="L57" i="154"/>
  <c r="L30" i="154"/>
  <c r="L51" i="154"/>
  <c r="L58" i="154"/>
  <c r="L20" i="154"/>
  <c r="L54" i="154"/>
  <c r="L60" i="154"/>
  <c r="L61" i="154"/>
  <c r="L47" i="154"/>
  <c r="L39" i="154"/>
  <c r="L36" i="154"/>
  <c r="L31" i="154"/>
  <c r="L23" i="154"/>
  <c r="L15" i="154"/>
  <c r="L12" i="154"/>
  <c r="L7" i="154"/>
  <c r="L50" i="154"/>
  <c r="L5" i="154"/>
  <c r="L41" i="154"/>
  <c r="L33" i="154"/>
  <c r="L25" i="154"/>
  <c r="L17" i="154"/>
  <c r="L9" i="154"/>
  <c r="L48" i="154"/>
  <c r="L32" i="154"/>
  <c r="L37" i="154"/>
  <c r="L13" i="154"/>
  <c r="L59" i="154"/>
  <c r="L43" i="154"/>
  <c r="L35" i="154"/>
  <c r="L27" i="154"/>
  <c r="L19" i="154"/>
  <c r="L16" i="154"/>
  <c r="L11" i="154"/>
  <c r="L56" i="154"/>
  <c r="L45" i="154"/>
  <c r="L29" i="154"/>
  <c r="L21" i="154"/>
  <c r="I78" i="154"/>
  <c r="L63" i="154"/>
  <c r="K78" i="154"/>
  <c r="L55" i="154"/>
  <c r="F25" i="134" l="1"/>
  <c r="F25" i="135"/>
  <c r="L78" i="154"/>
  <c r="C79" i="139" l="1"/>
  <c r="D67" i="147" l="1"/>
  <c r="C67" i="147"/>
  <c r="E67" i="147" l="1"/>
</calcChain>
</file>

<file path=xl/sharedStrings.xml><?xml version="1.0" encoding="utf-8"?>
<sst xmlns="http://schemas.openxmlformats.org/spreadsheetml/2006/main" count="935" uniqueCount="204">
  <si>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</si>
  <si>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</si>
  <si>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</si>
  <si>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</si>
  <si>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</si>
  <si>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</si>
  <si>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</si>
  <si>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</si>
  <si>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</si>
  <si>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</si>
  <si>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</si>
  <si>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</si>
  <si>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</si>
  <si>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</si>
  <si>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</si>
  <si>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</si>
  <si>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</si>
  <si>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</si>
  <si>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</si>
  <si>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</si>
  <si>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</si>
  <si>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</si>
  <si>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</si>
  <si>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</si>
  <si>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</si>
  <si>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</si>
  <si>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</si>
  <si>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</si>
  <si>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</si>
  <si>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</si>
  <si>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</si>
  <si>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</si>
  <si>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</si>
  <si>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</si>
  <si>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</si>
  <si>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</si>
  <si>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</si>
  <si>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</si>
  <si>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</si>
  <si>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</si>
  <si>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</si>
  <si>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</si>
  <si>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</si>
  <si>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</si>
  <si>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</si>
  <si>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</si>
  <si>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</si>
  <si>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</si>
  <si>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</si>
  <si>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</si>
  <si>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</si>
  <si>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</si>
  <si>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</si>
  <si>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</si>
  <si>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</si>
  <si>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</si>
  <si>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</si>
  <si>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</si>
  <si>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</si>
  <si>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</si>
  <si>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</si>
  <si>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</si>
  <si>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</si>
  <si>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</si>
  <si>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</si>
  <si>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</si>
  <si>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</si>
  <si>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</si>
  <si>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</si>
  <si>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DISTRIBUCIÓN PORCENTAUAL</t>
  </si>
  <si>
    <t>PÚBLICOS</t>
  </si>
  <si>
    <t>PRIVADOS</t>
  </si>
  <si>
    <t>SOCIALES</t>
  </si>
  <si>
    <t>CAPACITACIÓN</t>
  </si>
  <si>
    <t>ADIESTRAMIENTO</t>
  </si>
  <si>
    <t>EDUCACIÓN CONTINUA</t>
  </si>
  <si>
    <t>EVALUACIÓN DE COMPETENCIAS LABORALES</t>
  </si>
  <si>
    <t>TRANSPARENCIA DE TECNOLOGÍA</t>
  </si>
  <si>
    <t>ASISTENCIA TÉCNICA</t>
  </si>
  <si>
    <t>OTROS</t>
  </si>
  <si>
    <t>Servicios y estudios tecnológicos</t>
  </si>
  <si>
    <t>Colegiaturas y servicios escolares</t>
  </si>
  <si>
    <t>TIPO DE INGRESOS PROPIOS</t>
  </si>
  <si>
    <t>DISTRIBUCIÓN ABSOLUTA</t>
  </si>
  <si>
    <t>DISTRIBUCIÓN RELATIVA</t>
  </si>
  <si>
    <t>ACTUALIZACIÓN</t>
  </si>
  <si>
    <t>DESARROLLO PROFESIONAL</t>
  </si>
  <si>
    <t>POR DEMANDA</t>
  </si>
  <si>
    <t>Usuarios muy satisfechos y satisfechos</t>
  </si>
  <si>
    <t>TRANSFERENCIA DE TECNOLOGÍA</t>
  </si>
  <si>
    <t>En escala de 10</t>
  </si>
  <si>
    <t>Otros</t>
  </si>
  <si>
    <t>PRESUPUESTO</t>
  </si>
  <si>
    <t>GUTIÉRREZ ZAMORA</t>
  </si>
  <si>
    <t>Públicos</t>
  </si>
  <si>
    <t>Privados</t>
  </si>
  <si>
    <t>Sociales</t>
  </si>
  <si>
    <t>Total de unidades Productivas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</si>
  <si>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</si>
  <si>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</si>
  <si>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</si>
  <si>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</si>
  <si>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</si>
  <si>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</si>
  <si>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</si>
  <si>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</si>
  <si>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</si>
  <si>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</si>
  <si>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</si>
  <si>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</si>
  <si>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</si>
  <si>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</si>
  <si>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</si>
  <si>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</si>
  <si>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</si>
  <si>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</si>
  <si>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</si>
  <si>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</si>
  <si>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</si>
  <si>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</si>
  <si>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</si>
  <si>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</si>
  <si>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</si>
  <si>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</si>
  <si>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</si>
  <si>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</si>
  <si>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</si>
  <si>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</si>
  <si>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</si>
  <si>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</si>
  <si>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</si>
  <si>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</si>
  <si>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</si>
  <si>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</si>
  <si>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</si>
  <si>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</si>
  <si>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DE ALTAMIRA</t>
  </si>
  <si>
    <t>DE NUEVO LAREDO</t>
  </si>
  <si>
    <t>DEL SUR DE SONORA</t>
  </si>
  <si>
    <t>54</t>
  </si>
  <si>
    <t xml:space="preserve">DE LA COSTA </t>
  </si>
  <si>
    <t>60</t>
  </si>
  <si>
    <t>ORIENTAL</t>
  </si>
  <si>
    <t>Organismos vinculados acumulados al ciclo escolar</t>
  </si>
  <si>
    <t>Convenios firmados acumulados al ciclo escolar</t>
  </si>
  <si>
    <t>Convenios firmados acumulados con instituciones de educación superior en el ciclo escolar</t>
  </si>
  <si>
    <t>Total de estudiantes en educación continua en el año de estudio</t>
  </si>
  <si>
    <t>POR OFERTA DE LA UT</t>
  </si>
  <si>
    <t xml:space="preserve">Cursos de educación continua impartidos por demanda </t>
  </si>
  <si>
    <t>Total de Cursos de Educación Continua</t>
  </si>
  <si>
    <t>Total de Alumnos encuestados</t>
  </si>
  <si>
    <t>Egresados colocados en plazas contactadas por el área de bolsa de trabajo de la UT</t>
  </si>
  <si>
    <t>Plazas contactadas por el área de bolsa de trabajo de la UT</t>
  </si>
  <si>
    <t>Egresados de TSU en cursos en educación continua en el año de estudio</t>
  </si>
  <si>
    <t>Egresados de TSU acumulados al año de estudio</t>
  </si>
  <si>
    <t>MANZANILLO</t>
  </si>
  <si>
    <t>SAN MIGUEL DE ALLENDE</t>
  </si>
  <si>
    <t>LINARES</t>
  </si>
  <si>
    <t>CADEREYTA</t>
  </si>
  <si>
    <t>NA=NO APLICA</t>
  </si>
  <si>
    <t>NA</t>
  </si>
  <si>
    <t>NA = NO APLICA</t>
  </si>
  <si>
    <t>DE LA COSTA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</si>
  <si>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</si>
  <si>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</si>
  <si>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</si>
  <si>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</si>
  <si>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</si>
  <si>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</si>
  <si>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</si>
  <si>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27. DISTRIBUCIÓN DE LOS INGRESOS PROPIOS SEGÚN TIPO, 2010</t>
  </si>
  <si>
    <t>FUENTE: MODELO DE EVALUACIÓN DE LA CALIDAD DEL SUBSISTEMA DE UNIVERSIDADES TECNOLÓGICAS, 2010.</t>
  </si>
  <si>
    <t>28.1 DISTRIBUCIÓN DE LOS SERVICIOS Y ESTUDIOS TECNOLÓGICOS SEGÚN TIPO Y SECTOR, 2010</t>
  </si>
  <si>
    <t>28.2. INGRESOS PROPIOS POR SERVICIOS Y ESTUDIOS TECNOLÓGICOS SEGÚN TIPO Y SECTOR, 2010</t>
  </si>
  <si>
    <t>29. EGRESADOS DE TSU QUE ACUDEN A CURSOS DE EDUCACIÓN CONTINUA EN BASE AL ACUMULADO Y AL TOTAL DE ASISTENTES DURANTE EL AÑO EVALUADO, 2010</t>
  </si>
  <si>
    <t>30.1 DISTRIBUCIÓN DE LOS CURSOS DE EDUCACIÓN CONTINUA DEL SUBSISTEMA SEGÚN TIPO,  2010</t>
  </si>
  <si>
    <t>31. GRADO DE SATISFACCIÓN DE LOS ASISTENTES A CURSOS DE EDUCACIÓN CONTINUA, 2010</t>
  </si>
  <si>
    <t>30. CURSOS DE EDUCACIÓN CONTINUA DEMANDADOS, 2010</t>
  </si>
  <si>
    <t>26. TOTAL DE ORGANISMOS VINCULADOS, 2010</t>
  </si>
  <si>
    <t>26.1  UNIDADES PRODUCTIVAS VINCULADAS POR TIPO DE ORGANISMO, 2010</t>
  </si>
  <si>
    <t>26.1  DISTRIBUCIÓN PORCENTUAL DE LAS UNIDADES PRODUCTIVAS VINCULADAS SEGÚN TIPO, 2010</t>
  </si>
  <si>
    <t>32. BOLSA DE TRABAJO, 2010</t>
  </si>
  <si>
    <t>CUADRO NO. 77</t>
  </si>
  <si>
    <t>CUADRO NO. 78-1</t>
  </si>
  <si>
    <t>CUADRO NO. 78-2</t>
  </si>
  <si>
    <t>CUADRO NO. 79</t>
  </si>
  <si>
    <t>CUADRO NO. 81</t>
  </si>
  <si>
    <t>CUADRO NO. 83</t>
  </si>
  <si>
    <t>CUADRO NO. 84</t>
  </si>
  <si>
    <t>CUADRO NO. 85</t>
  </si>
  <si>
    <t>CUADRO NO. 86</t>
  </si>
  <si>
    <t>CUADRO NO. 87</t>
  </si>
  <si>
    <t>CUADRO NO. 80</t>
  </si>
  <si>
    <t>31. SATISFACCIÓN DE LOS USUARIOS DEL SERVICIO DE EDUCACIÓN CONTINUA, 2010</t>
  </si>
  <si>
    <t>MODELO DE EVALUACIÓN DE LA CALIDAD DEL SUBSISTEMA DE UNIVERSIDADES TECNOLÓGICAS</t>
  </si>
  <si>
    <t>29. ASISTENTES DE EDUCACION CONTINUA 2010</t>
  </si>
  <si>
    <t>EGRESADOS DE TSU</t>
  </si>
  <si>
    <t>OTRO TIPO DE ASISTENTE</t>
  </si>
  <si>
    <t>SUBTOTAL 1</t>
  </si>
  <si>
    <t>SUBTOTAL 2</t>
  </si>
  <si>
    <t>SUR DEL EDO. DE MÉXICO</t>
  </si>
  <si>
    <t>"EMILIANO ZAPATA", EDO. DE MORELOS</t>
  </si>
  <si>
    <t>CUADRO 82-1</t>
  </si>
  <si>
    <t>CUADRO NO. 82-2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</si>
</sst>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&quot;$&quot;#,##0"/>
    <numFmt numFmtId="166" formatCode="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52">
    <xf numFmtId="0" fontId="0" fillId="0" borderId="0" xfId="0"/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0" borderId="18" xfId="2" applyNumberFormat="1" applyFont="1" applyFill="1" applyBorder="1" applyAlignment="1" applyProtection="1">
      <alignment horizontal="center" vertical="center"/>
      <protection locked="0"/>
    </xf>
    <xf numFmtId="3" fontId="5" fillId="0" borderId="13" xfId="2" applyNumberFormat="1" applyFont="1" applyFill="1" applyBorder="1" applyAlignment="1" applyProtection="1">
      <alignment horizontal="center" vertical="center"/>
      <protection locked="0"/>
    </xf>
    <xf numFmtId="4" fontId="5" fillId="2" borderId="2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3" fontId="5" fillId="2" borderId="2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9" xfId="2" applyFont="1" applyFill="1" applyBorder="1" applyAlignment="1" applyProtection="1">
      <alignment vertical="center"/>
      <protection locked="0"/>
    </xf>
    <xf numFmtId="0" fontId="5" fillId="0" borderId="13" xfId="2" applyFont="1" applyFill="1" applyBorder="1" applyAlignment="1" applyProtection="1">
      <alignment vertical="center"/>
      <protection locked="0"/>
    </xf>
    <xf numFmtId="0" fontId="5" fillId="0" borderId="13" xfId="2" applyFont="1" applyFill="1" applyBorder="1" applyAlignment="1" applyProtection="1">
      <alignment horizontal="left" vertical="center"/>
      <protection locked="0"/>
    </xf>
    <xf numFmtId="0" fontId="5" fillId="0" borderId="13" xfId="2" applyFont="1" applyFill="1" applyBorder="1" applyAlignment="1" applyProtection="1">
      <alignment horizontal="left" vertical="center" wrapText="1"/>
      <protection locked="0"/>
    </xf>
    <xf numFmtId="2" fontId="5" fillId="0" borderId="27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3" fontId="5" fillId="2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18" xfId="2" applyNumberFormat="1" applyFont="1" applyFill="1" applyBorder="1" applyAlignment="1" applyProtection="1">
      <alignment horizontal="center" vertical="center"/>
      <protection locked="0"/>
    </xf>
    <xf numFmtId="2" fontId="5" fillId="0" borderId="13" xfId="2" applyNumberFormat="1" applyFont="1" applyFill="1" applyBorder="1" applyAlignment="1" applyProtection="1">
      <alignment horizontal="center" vertical="center"/>
      <protection locked="0"/>
    </xf>
    <xf numFmtId="2" fontId="5" fillId="2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4" xfId="0" applyNumberFormat="1" applyFont="1" applyBorder="1" applyAlignment="1">
      <alignment horizontal="center"/>
    </xf>
    <xf numFmtId="0" fontId="5" fillId="3" borderId="31" xfId="0" applyFont="1" applyFill="1" applyBorder="1" applyAlignment="1" applyProtection="1">
      <alignment horizontal="center" vertical="center" wrapText="1"/>
      <protection locked="0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" xfId="2" applyFont="1" applyFill="1" applyBorder="1" applyAlignment="1" applyProtection="1">
      <alignment vertical="center" wrapText="1"/>
      <protection locked="0"/>
    </xf>
    <xf numFmtId="0" fontId="5" fillId="0" borderId="13" xfId="2" applyFont="1" applyFill="1" applyBorder="1" applyAlignment="1" applyProtection="1">
      <alignment vertical="center" wrapText="1"/>
      <protection locked="0"/>
    </xf>
    <xf numFmtId="0" fontId="5" fillId="0" borderId="15" xfId="0" applyFont="1" applyFill="1" applyBorder="1" applyAlignment="1">
      <alignment vertical="center" wrapText="1"/>
    </xf>
    <xf numFmtId="3" fontId="5" fillId="0" borderId="27" xfId="0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0" borderId="24" xfId="0" applyNumberFormat="1" applyFont="1" applyFill="1" applyBorder="1" applyAlignment="1" applyProtection="1">
      <alignment horizontal="center" vertical="center"/>
    </xf>
    <xf numFmtId="49" fontId="5" fillId="3" borderId="24" xfId="0" applyNumberFormat="1" applyFont="1" applyFill="1" applyBorder="1" applyAlignment="1">
      <alignment horizontal="center" vertical="center" wrapText="1"/>
    </xf>
    <xf numFmtId="2" fontId="5" fillId="0" borderId="9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2" fontId="5" fillId="0" borderId="16" xfId="2" applyNumberFormat="1" applyFont="1" applyFill="1" applyBorder="1" applyAlignment="1" applyProtection="1">
      <alignment horizontal="center" vertical="center"/>
      <protection locked="0"/>
    </xf>
    <xf numFmtId="2" fontId="5" fillId="0" borderId="2" xfId="2" applyNumberFormat="1" applyFont="1" applyFill="1" applyBorder="1" applyAlignment="1" applyProtection="1">
      <alignment horizontal="center" vertical="center"/>
      <protection locked="0"/>
    </xf>
    <xf numFmtId="2" fontId="5" fillId="0" borderId="11" xfId="2" applyNumberFormat="1" applyFont="1" applyFill="1" applyBorder="1" applyAlignment="1" applyProtection="1">
      <alignment horizontal="center" vertical="center"/>
      <protection locked="0"/>
    </xf>
    <xf numFmtId="2" fontId="5" fillId="0" borderId="19" xfId="2" applyNumberFormat="1" applyFont="1" applyFill="1" applyBorder="1" applyAlignment="1" applyProtection="1">
      <alignment horizontal="center" vertical="center"/>
      <protection locked="0"/>
    </xf>
    <xf numFmtId="2" fontId="5" fillId="0" borderId="20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2" fontId="5" fillId="0" borderId="1" xfId="2" applyNumberFormat="1" applyFont="1" applyFill="1" applyBorder="1" applyAlignment="1" applyProtection="1">
      <alignment horizontal="center" vertical="center"/>
      <protection locked="0"/>
    </xf>
    <xf numFmtId="2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5" fillId="0" borderId="14" xfId="0" applyNumberFormat="1" applyFont="1" applyFill="1" applyBorder="1" applyAlignment="1" applyProtection="1">
      <alignment horizontal="center" vertical="center"/>
    </xf>
    <xf numFmtId="2" fontId="5" fillId="0" borderId="22" xfId="0" applyNumberFormat="1" applyFont="1" applyFill="1" applyBorder="1" applyAlignment="1" applyProtection="1">
      <alignment horizontal="center" vertical="center"/>
    </xf>
    <xf numFmtId="2" fontId="5" fillId="0" borderId="4" xfId="2" applyNumberFormat="1" applyFont="1" applyFill="1" applyBorder="1" applyAlignment="1" applyProtection="1">
      <alignment horizontal="center" vertical="center"/>
      <protection locked="0"/>
    </xf>
    <xf numFmtId="2" fontId="5" fillId="0" borderId="17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3" fontId="5" fillId="0" borderId="14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vertical="center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vertical="center"/>
    </xf>
    <xf numFmtId="3" fontId="5" fillId="2" borderId="22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vertical="center"/>
    </xf>
    <xf numFmtId="0" fontId="5" fillId="4" borderId="24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10" fillId="2" borderId="0" xfId="0" applyFont="1" applyFill="1"/>
    <xf numFmtId="0" fontId="4" fillId="2" borderId="0" xfId="0" applyFont="1" applyFill="1" applyBorder="1"/>
    <xf numFmtId="49" fontId="11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49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vertical="center"/>
      <protection locked="0"/>
    </xf>
    <xf numFmtId="3" fontId="5" fillId="0" borderId="35" xfId="2" applyNumberFormat="1" applyFont="1" applyFill="1" applyBorder="1" applyAlignment="1" applyProtection="1">
      <alignment horizontal="center" vertical="center"/>
      <protection locked="0"/>
    </xf>
    <xf numFmtId="3" fontId="5" fillId="0" borderId="10" xfId="2" applyNumberFormat="1" applyFont="1" applyFill="1" applyBorder="1" applyAlignment="1" applyProtection="1">
      <alignment horizontal="center" vertical="center"/>
      <protection locked="0"/>
    </xf>
    <xf numFmtId="0" fontId="5" fillId="0" borderId="30" xfId="0" applyFont="1" applyFill="1" applyBorder="1" applyAlignment="1">
      <alignment vertical="center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19" xfId="0" applyNumberFormat="1" applyFont="1" applyBorder="1" applyAlignment="1">
      <alignment horizontal="center"/>
    </xf>
    <xf numFmtId="3" fontId="5" fillId="0" borderId="20" xfId="0" applyNumberFormat="1" applyFont="1" applyBorder="1" applyAlignment="1">
      <alignment horizontal="center"/>
    </xf>
    <xf numFmtId="3" fontId="5" fillId="0" borderId="11" xfId="2" applyNumberFormat="1" applyFont="1" applyFill="1" applyBorder="1" applyAlignment="1" applyProtection="1">
      <alignment horizontal="center" vertical="center"/>
      <protection locked="0"/>
    </xf>
    <xf numFmtId="2" fontId="5" fillId="0" borderId="20" xfId="0" applyNumberFormat="1" applyFont="1" applyFill="1" applyBorder="1" applyAlignment="1" applyProtection="1">
      <alignment horizontal="center" vertical="center"/>
    </xf>
    <xf numFmtId="3" fontId="5" fillId="0" borderId="22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5" fillId="4" borderId="36" xfId="0" applyFont="1" applyFill="1" applyBorder="1" applyAlignment="1" applyProtection="1">
      <alignment horizontal="center" vertical="center" wrapText="1"/>
      <protection locked="0"/>
    </xf>
    <xf numFmtId="0" fontId="5" fillId="0" borderId="27" xfId="2" applyFont="1" applyFill="1" applyBorder="1" applyAlignment="1" applyProtection="1">
      <alignment vertical="center" wrapText="1"/>
      <protection locked="0"/>
    </xf>
    <xf numFmtId="49" fontId="5" fillId="0" borderId="27" xfId="0" applyNumberFormat="1" applyFont="1" applyFill="1" applyBorder="1" applyAlignment="1" applyProtection="1">
      <alignment horizontal="center"/>
      <protection locked="0"/>
    </xf>
    <xf numFmtId="0" fontId="5" fillId="0" borderId="27" xfId="0" applyFont="1" applyFill="1" applyBorder="1" applyAlignment="1">
      <alignment wrapText="1"/>
    </xf>
    <xf numFmtId="3" fontId="5" fillId="2" borderId="33" xfId="2" applyNumberFormat="1" applyFont="1" applyFill="1" applyBorder="1" applyAlignment="1" applyProtection="1">
      <alignment horizontal="center" vertical="center"/>
      <protection locked="0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10" xfId="2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wrapText="1"/>
    </xf>
    <xf numFmtId="3" fontId="5" fillId="2" borderId="3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3" fontId="5" fillId="2" borderId="14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3" fontId="5" fillId="2" borderId="24" xfId="0" applyNumberFormat="1" applyFont="1" applyFill="1" applyBorder="1" applyAlignment="1" applyProtection="1">
      <alignment horizontal="center"/>
      <protection locked="0"/>
    </xf>
    <xf numFmtId="3" fontId="5" fillId="2" borderId="24" xfId="2" applyNumberFormat="1" applyFont="1" applyFill="1" applyBorder="1" applyAlignment="1" applyProtection="1">
      <alignment horizontal="center" vertical="center"/>
      <protection locked="0"/>
    </xf>
    <xf numFmtId="0" fontId="5" fillId="3" borderId="24" xfId="0" applyFont="1" applyFill="1" applyBorder="1" applyAlignment="1">
      <alignment horizontal="center" vertical="center" wrapText="1"/>
    </xf>
    <xf numFmtId="0" fontId="0" fillId="0" borderId="37" xfId="0" applyBorder="1"/>
    <xf numFmtId="165" fontId="5" fillId="0" borderId="18" xfId="2" applyNumberFormat="1" applyFont="1" applyFill="1" applyBorder="1" applyAlignment="1" applyProtection="1">
      <alignment horizontal="center" vertical="center"/>
      <protection locked="0"/>
    </xf>
    <xf numFmtId="165" fontId="5" fillId="0" borderId="27" xfId="0" applyNumberFormat="1" applyFont="1" applyFill="1" applyBorder="1" applyAlignment="1" applyProtection="1">
      <alignment horizontal="center" vertical="center"/>
    </xf>
    <xf numFmtId="165" fontId="5" fillId="0" borderId="13" xfId="2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</xf>
    <xf numFmtId="165" fontId="5" fillId="2" borderId="24" xfId="0" applyNumberFormat="1" applyFont="1" applyFill="1" applyBorder="1" applyAlignment="1" applyProtection="1">
      <alignment horizontal="center" vertical="center"/>
      <protection locked="0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2" fontId="3" fillId="2" borderId="11" xfId="0" applyNumberFormat="1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2" fontId="3" fillId="2" borderId="20" xfId="0" applyNumberFormat="1" applyFont="1" applyFill="1" applyBorder="1" applyAlignment="1">
      <alignment horizontal="center"/>
    </xf>
    <xf numFmtId="2" fontId="3" fillId="2" borderId="22" xfId="0" applyNumberFormat="1" applyFont="1" applyFill="1" applyBorder="1" applyAlignment="1">
      <alignment horizontal="center"/>
    </xf>
    <xf numFmtId="3" fontId="5" fillId="0" borderId="21" xfId="0" applyNumberFormat="1" applyFont="1" applyBorder="1" applyAlignment="1">
      <alignment horizontal="center"/>
    </xf>
    <xf numFmtId="0" fontId="3" fillId="0" borderId="0" xfId="0" applyFont="1"/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3" fontId="5" fillId="0" borderId="5" xfId="2" applyNumberFormat="1" applyFont="1" applyFill="1" applyBorder="1" applyAlignment="1" applyProtection="1">
      <alignment horizontal="center" vertical="center"/>
      <protection locked="0"/>
    </xf>
    <xf numFmtId="3" fontId="5" fillId="0" borderId="38" xfId="2" applyNumberFormat="1" applyFont="1" applyFill="1" applyBorder="1" applyAlignment="1" applyProtection="1">
      <alignment horizontal="center" vertical="center"/>
      <protection locked="0"/>
    </xf>
    <xf numFmtId="4" fontId="5" fillId="0" borderId="2" xfId="2" applyNumberFormat="1" applyFont="1" applyFill="1" applyBorder="1" applyAlignment="1" applyProtection="1">
      <alignment horizontal="center" vertical="center"/>
      <protection locked="0"/>
    </xf>
    <xf numFmtId="4" fontId="5" fillId="0" borderId="3" xfId="2" applyNumberFormat="1" applyFont="1" applyFill="1" applyBorder="1" applyAlignment="1" applyProtection="1">
      <alignment horizontal="center" vertical="center"/>
      <protection locked="0"/>
    </xf>
    <xf numFmtId="4" fontId="5" fillId="0" borderId="10" xfId="0" applyNumberFormat="1" applyFont="1" applyFill="1" applyBorder="1" applyAlignment="1" applyProtection="1">
      <alignment horizontal="center" vertical="center"/>
    </xf>
    <xf numFmtId="4" fontId="5" fillId="0" borderId="11" xfId="2" applyNumberFormat="1" applyFont="1" applyFill="1" applyBorder="1" applyAlignment="1" applyProtection="1">
      <alignment horizontal="center" vertical="center"/>
      <protection locked="0"/>
    </xf>
    <xf numFmtId="4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14" xfId="0" applyNumberFormat="1" applyFont="1" applyFill="1" applyBorder="1" applyAlignment="1" applyProtection="1">
      <alignment horizontal="center" vertical="center"/>
    </xf>
    <xf numFmtId="3" fontId="5" fillId="2" borderId="7" xfId="0" applyNumberFormat="1" applyFont="1" applyFill="1" applyBorder="1" applyAlignment="1" applyProtection="1">
      <alignment vertical="center" wrapText="1"/>
      <protection locked="0"/>
    </xf>
    <xf numFmtId="3" fontId="5" fillId="0" borderId="17" xfId="2" applyNumberFormat="1" applyFont="1" applyFill="1" applyBorder="1" applyAlignment="1" applyProtection="1">
      <alignment horizontal="center" vertical="center"/>
      <protection locked="0"/>
    </xf>
    <xf numFmtId="166" fontId="5" fillId="0" borderId="1" xfId="0" applyNumberFormat="1" applyFont="1" applyFill="1" applyBorder="1" applyAlignment="1" applyProtection="1">
      <alignment horizontal="center" vertical="center"/>
    </xf>
    <xf numFmtId="166" fontId="5" fillId="0" borderId="24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5" fillId="4" borderId="24" xfId="0" applyFont="1" applyFill="1" applyBorder="1" applyAlignment="1">
      <alignment horizontal="center" vertical="center"/>
    </xf>
    <xf numFmtId="49" fontId="5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/>
      <protection locked="0"/>
    </xf>
    <xf numFmtId="0" fontId="5" fillId="2" borderId="24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vertical="center" wrapText="1"/>
    </xf>
    <xf numFmtId="0" fontId="5" fillId="4" borderId="24" xfId="0" applyFont="1" applyFill="1" applyBorder="1" applyAlignment="1">
      <alignment horizontal="center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 vertical="center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1" xfId="0" applyFont="1" applyFill="1" applyBorder="1" applyAlignment="1" applyProtection="1">
      <alignment horizontal="center" vertical="center" wrapText="1"/>
      <protection locked="0"/>
    </xf>
    <xf numFmtId="0" fontId="5" fillId="3" borderId="32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4" borderId="31" xfId="0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4" borderId="32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12" fillId="0" borderId="27" xfId="2" applyFont="1" applyFill="1" applyBorder="1" applyAlignment="1" applyProtection="1">
      <alignment vertical="center"/>
      <protection locked="0"/>
    </xf>
    <xf numFmtId="3" fontId="6" fillId="0" borderId="34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39" xfId="0" applyNumberFormat="1" applyFont="1" applyBorder="1" applyAlignment="1">
      <alignment horizontal="center"/>
    </xf>
    <xf numFmtId="3" fontId="4" fillId="0" borderId="40" xfId="0" applyNumberFormat="1" applyFont="1" applyBorder="1" applyAlignment="1">
      <alignment horizontal="center"/>
    </xf>
    <xf numFmtId="3" fontId="4" fillId="0" borderId="41" xfId="0" applyNumberFormat="1" applyFont="1" applyBorder="1" applyAlignment="1">
      <alignment horizontal="center"/>
    </xf>
    <xf numFmtId="3" fontId="4" fillId="0" borderId="42" xfId="0" applyNumberFormat="1" applyFont="1" applyBorder="1" applyAlignment="1">
      <alignment horizontal="center"/>
    </xf>
    <xf numFmtId="3" fontId="4" fillId="0" borderId="43" xfId="0" applyNumberFormat="1" applyFont="1" applyBorder="1" applyAlignment="1">
      <alignment horizontal="center"/>
    </xf>
    <xf numFmtId="3" fontId="4" fillId="0" borderId="37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3" fontId="0" fillId="0" borderId="0" xfId="0" applyNumberFormat="1"/>
    <xf numFmtId="0" fontId="6" fillId="0" borderId="1" xfId="0" applyFont="1" applyFill="1" applyBorder="1" applyAlignment="1">
      <alignment horizontal="center"/>
    </xf>
    <xf numFmtId="0" fontId="12" fillId="0" borderId="1" xfId="2" applyFont="1" applyFill="1" applyBorder="1" applyAlignment="1" applyProtection="1">
      <alignment vertical="center"/>
      <protection locked="0"/>
    </xf>
    <xf numFmtId="3" fontId="4" fillId="0" borderId="14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44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2" fillId="0" borderId="1" xfId="2" applyFont="1" applyFill="1" applyBorder="1" applyAlignment="1" applyProtection="1">
      <alignment horizontal="left" vertical="center"/>
      <protection locked="0"/>
    </xf>
    <xf numFmtId="0" fontId="12" fillId="0" borderId="1" xfId="2" applyFont="1" applyFill="1" applyBorder="1" applyAlignment="1" applyProtection="1">
      <alignment vertical="center" wrapText="1"/>
      <protection locked="0"/>
    </xf>
    <xf numFmtId="0" fontId="6" fillId="0" borderId="13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3" xfId="0" applyFont="1" applyFill="1" applyBorder="1"/>
    <xf numFmtId="3" fontId="6" fillId="0" borderId="1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3" fontId="13" fillId="0" borderId="20" xfId="0" applyNumberFormat="1" applyFont="1" applyBorder="1" applyAlignment="1">
      <alignment horizontal="center"/>
    </xf>
    <xf numFmtId="3" fontId="13" fillId="0" borderId="22" xfId="0" applyNumberFormat="1" applyFont="1" applyBorder="1" applyAlignment="1">
      <alignment horizontal="center"/>
    </xf>
    <xf numFmtId="3" fontId="13" fillId="0" borderId="45" xfId="0" applyNumberFormat="1" applyFont="1" applyBorder="1" applyAlignment="1">
      <alignment horizontal="center"/>
    </xf>
    <xf numFmtId="3" fontId="13" fillId="0" borderId="21" xfId="0" applyNumberFormat="1" applyFont="1" applyBorder="1" applyAlignment="1">
      <alignment horizontal="center"/>
    </xf>
    <xf numFmtId="3" fontId="13" fillId="0" borderId="19" xfId="0" applyNumberFormat="1" applyFont="1" applyBorder="1" applyAlignment="1">
      <alignment horizontal="center"/>
    </xf>
    <xf numFmtId="3" fontId="13" fillId="0" borderId="25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38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left" vertic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MECASUT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A)"/>
      <sheetName val="13"/>
      <sheetName val="14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FU3">
            <v>3091</v>
          </cell>
          <cell r="FV3">
            <v>707</v>
          </cell>
          <cell r="FW3">
            <v>28</v>
          </cell>
          <cell r="FX3">
            <v>773121.7</v>
          </cell>
          <cell r="GA3">
            <v>9269502</v>
          </cell>
          <cell r="GD3">
            <v>920838</v>
          </cell>
          <cell r="GH3">
            <v>56701042.520000011</v>
          </cell>
          <cell r="GK3">
            <v>5741</v>
          </cell>
          <cell r="GM3">
            <v>8</v>
          </cell>
          <cell r="GN3">
            <v>2397</v>
          </cell>
          <cell r="GP3">
            <v>33</v>
          </cell>
          <cell r="GQ3">
            <v>33</v>
          </cell>
          <cell r="GS3">
            <v>9.573728267868642</v>
          </cell>
          <cell r="GT3">
            <v>124.41666666666667</v>
          </cell>
          <cell r="GU3">
            <v>300</v>
          </cell>
          <cell r="GW3">
            <v>51</v>
          </cell>
          <cell r="GX3">
            <v>139</v>
          </cell>
        </row>
        <row r="4">
          <cell r="FU4">
            <v>1394</v>
          </cell>
          <cell r="FV4">
            <v>142</v>
          </cell>
          <cell r="FW4">
            <v>11</v>
          </cell>
          <cell r="FX4">
            <v>904288.41</v>
          </cell>
          <cell r="GA4">
            <v>14256832.949999999</v>
          </cell>
          <cell r="GD4">
            <v>835760.31</v>
          </cell>
          <cell r="GH4">
            <v>110060230.94</v>
          </cell>
          <cell r="GK4">
            <v>13268</v>
          </cell>
          <cell r="GM4">
            <v>46</v>
          </cell>
          <cell r="GN4">
            <v>1125</v>
          </cell>
          <cell r="GP4">
            <v>16</v>
          </cell>
          <cell r="GQ4">
            <v>32</v>
          </cell>
          <cell r="GS4">
            <v>8.414840782938942</v>
          </cell>
          <cell r="GT4">
            <v>242.5</v>
          </cell>
          <cell r="GU4">
            <v>292</v>
          </cell>
          <cell r="GW4">
            <v>382</v>
          </cell>
          <cell r="GX4">
            <v>3170</v>
          </cell>
        </row>
        <row r="5">
          <cell r="FU5">
            <v>406</v>
          </cell>
          <cell r="FV5">
            <v>54</v>
          </cell>
          <cell r="FW5">
            <v>17</v>
          </cell>
          <cell r="FX5">
            <v>1151697</v>
          </cell>
          <cell r="GA5">
            <v>7543408</v>
          </cell>
          <cell r="GD5">
            <v>221055</v>
          </cell>
          <cell r="GH5">
            <v>60087774</v>
          </cell>
          <cell r="GK5">
            <v>7807</v>
          </cell>
          <cell r="GM5">
            <v>50</v>
          </cell>
          <cell r="GN5">
            <v>2402</v>
          </cell>
          <cell r="GP5">
            <v>42</v>
          </cell>
          <cell r="GQ5">
            <v>66</v>
          </cell>
          <cell r="GS5">
            <v>8.5388983532084044</v>
          </cell>
          <cell r="GT5">
            <v>258</v>
          </cell>
          <cell r="GU5">
            <v>300</v>
          </cell>
          <cell r="GW5">
            <v>170</v>
          </cell>
          <cell r="GX5">
            <v>1165</v>
          </cell>
        </row>
        <row r="6">
          <cell r="FU6">
            <v>520</v>
          </cell>
          <cell r="FV6">
            <v>20</v>
          </cell>
          <cell r="FW6">
            <v>4</v>
          </cell>
          <cell r="FX6">
            <v>3293386.9399999995</v>
          </cell>
          <cell r="GA6">
            <v>5958228.9000000004</v>
          </cell>
          <cell r="GD6">
            <v>976058.3</v>
          </cell>
          <cell r="GH6">
            <v>60130198</v>
          </cell>
          <cell r="GK6">
            <v>5748</v>
          </cell>
          <cell r="GM6">
            <v>366</v>
          </cell>
          <cell r="GN6">
            <v>2801</v>
          </cell>
          <cell r="GP6">
            <v>125</v>
          </cell>
          <cell r="GQ6">
            <v>125</v>
          </cell>
          <cell r="GS6">
            <v>9.121649484536082</v>
          </cell>
          <cell r="GT6">
            <v>269.58333333333331</v>
          </cell>
          <cell r="GU6">
            <v>300</v>
          </cell>
          <cell r="GW6">
            <v>75</v>
          </cell>
          <cell r="GX6">
            <v>86</v>
          </cell>
        </row>
        <row r="7">
          <cell r="FU7">
            <v>3337</v>
          </cell>
          <cell r="FV7">
            <v>131</v>
          </cell>
          <cell r="FW7">
            <v>26</v>
          </cell>
          <cell r="FX7">
            <v>11465266</v>
          </cell>
          <cell r="GA7">
            <v>16408551.550000001</v>
          </cell>
          <cell r="GD7">
            <v>5029182.45</v>
          </cell>
          <cell r="GH7">
            <v>131123656.15000001</v>
          </cell>
          <cell r="GK7">
            <v>11232</v>
          </cell>
          <cell r="GM7">
            <v>10</v>
          </cell>
          <cell r="GN7">
            <v>4450</v>
          </cell>
          <cell r="GP7">
            <v>0</v>
          </cell>
          <cell r="GQ7">
            <v>15</v>
          </cell>
          <cell r="GS7">
            <v>9.7659680638722559</v>
          </cell>
          <cell r="GT7">
            <v>667.83333333333337</v>
          </cell>
          <cell r="GU7">
            <v>668</v>
          </cell>
          <cell r="GW7">
            <v>151</v>
          </cell>
          <cell r="GX7">
            <v>671</v>
          </cell>
        </row>
        <row r="8">
          <cell r="FU8">
            <v>1146</v>
          </cell>
          <cell r="FV8">
            <v>54</v>
          </cell>
          <cell r="FW8">
            <v>28</v>
          </cell>
          <cell r="FX8">
            <v>5249038.5600000005</v>
          </cell>
          <cell r="GA8">
            <v>16813964.800000001</v>
          </cell>
          <cell r="GD8">
            <v>202317.16</v>
          </cell>
          <cell r="GH8">
            <v>95195420.5</v>
          </cell>
          <cell r="GK8">
            <v>11573</v>
          </cell>
          <cell r="GM8">
            <v>30</v>
          </cell>
          <cell r="GN8">
            <v>2301</v>
          </cell>
          <cell r="GP8">
            <v>126</v>
          </cell>
          <cell r="GQ8">
            <v>126</v>
          </cell>
          <cell r="GS8">
            <v>8.6698252887177976</v>
          </cell>
          <cell r="GT8">
            <v>264.33333333333331</v>
          </cell>
          <cell r="GU8">
            <v>300</v>
          </cell>
          <cell r="GW8">
            <v>88</v>
          </cell>
          <cell r="GX8">
            <v>404</v>
          </cell>
        </row>
        <row r="9">
          <cell r="FU9">
            <v>27</v>
          </cell>
          <cell r="FV9">
            <v>99</v>
          </cell>
          <cell r="FW9">
            <v>19</v>
          </cell>
          <cell r="FX9">
            <v>461480</v>
          </cell>
          <cell r="GA9">
            <v>12755635</v>
          </cell>
          <cell r="GD9">
            <v>0</v>
          </cell>
          <cell r="GH9">
            <v>56065913.360000014</v>
          </cell>
          <cell r="GK9">
            <v>6120</v>
          </cell>
          <cell r="GM9">
            <v>34</v>
          </cell>
          <cell r="GN9">
            <v>63</v>
          </cell>
          <cell r="GP9">
            <v>33</v>
          </cell>
          <cell r="GQ9">
            <v>63</v>
          </cell>
          <cell r="GS9">
            <v>9.2847682119205306</v>
          </cell>
          <cell r="GT9">
            <v>60.75</v>
          </cell>
          <cell r="GU9">
            <v>63</v>
          </cell>
          <cell r="GW9">
            <v>187</v>
          </cell>
          <cell r="GX9">
            <v>1042</v>
          </cell>
        </row>
        <row r="10">
          <cell r="FU10">
            <v>129</v>
          </cell>
          <cell r="FV10">
            <v>130</v>
          </cell>
          <cell r="FW10">
            <v>29</v>
          </cell>
          <cell r="FX10">
            <v>2027247</v>
          </cell>
          <cell r="GA10">
            <v>5757660.5599999996</v>
          </cell>
          <cell r="GD10">
            <v>2445848.2599999998</v>
          </cell>
          <cell r="GH10">
            <v>61124894.5</v>
          </cell>
          <cell r="GK10">
            <v>5443</v>
          </cell>
          <cell r="GM10">
            <v>41</v>
          </cell>
          <cell r="GN10">
            <v>1475</v>
          </cell>
          <cell r="GP10">
            <v>5</v>
          </cell>
          <cell r="GQ10">
            <v>55</v>
          </cell>
          <cell r="GS10">
            <v>8.6406388642413479</v>
          </cell>
          <cell r="GT10">
            <v>165.08333333333334</v>
          </cell>
          <cell r="GU10">
            <v>200</v>
          </cell>
          <cell r="GW10">
            <v>81</v>
          </cell>
          <cell r="GX10">
            <v>207</v>
          </cell>
        </row>
        <row r="11">
          <cell r="FU11">
            <v>88</v>
          </cell>
          <cell r="FV11">
            <v>25</v>
          </cell>
          <cell r="FW11">
            <v>7</v>
          </cell>
          <cell r="FX11">
            <v>5411533.7599999998</v>
          </cell>
          <cell r="GA11">
            <v>19506495</v>
          </cell>
          <cell r="GD11">
            <v>0</v>
          </cell>
          <cell r="GH11">
            <v>84369414</v>
          </cell>
          <cell r="GK11">
            <v>1022</v>
          </cell>
          <cell r="GM11">
            <v>140</v>
          </cell>
          <cell r="GN11">
            <v>1943</v>
          </cell>
          <cell r="GP11">
            <v>1</v>
          </cell>
          <cell r="GQ11">
            <v>41</v>
          </cell>
          <cell r="GT11">
            <v>0</v>
          </cell>
          <cell r="GU11">
            <v>0</v>
          </cell>
          <cell r="GW11">
            <v>419</v>
          </cell>
          <cell r="GX11">
            <v>502</v>
          </cell>
        </row>
        <row r="12">
          <cell r="FU12">
            <v>647</v>
          </cell>
          <cell r="FV12">
            <v>132</v>
          </cell>
          <cell r="FW12">
            <v>36</v>
          </cell>
          <cell r="FX12">
            <v>1015571.0000000001</v>
          </cell>
          <cell r="GA12">
            <v>2219515</v>
          </cell>
          <cell r="GD12">
            <v>80623.62</v>
          </cell>
          <cell r="GH12">
            <v>25415168.659999996</v>
          </cell>
          <cell r="GK12">
            <v>2064</v>
          </cell>
          <cell r="GM12">
            <v>57</v>
          </cell>
          <cell r="GN12">
            <v>813</v>
          </cell>
          <cell r="GP12">
            <v>29</v>
          </cell>
          <cell r="GQ12">
            <v>29</v>
          </cell>
          <cell r="GS12">
            <v>8.9580888516345354</v>
          </cell>
          <cell r="GT12">
            <v>185.75</v>
          </cell>
          <cell r="GU12">
            <v>200</v>
          </cell>
          <cell r="GW12">
            <v>13</v>
          </cell>
          <cell r="GX12">
            <v>26</v>
          </cell>
        </row>
        <row r="13">
          <cell r="FU13">
            <v>107</v>
          </cell>
          <cell r="FV13">
            <v>78</v>
          </cell>
          <cell r="FW13">
            <v>20</v>
          </cell>
          <cell r="FX13">
            <v>478192.9</v>
          </cell>
          <cell r="GA13">
            <v>3657315</v>
          </cell>
          <cell r="GD13">
            <v>450702.97</v>
          </cell>
          <cell r="GH13">
            <v>39145250</v>
          </cell>
          <cell r="GK13">
            <v>2806</v>
          </cell>
          <cell r="GM13">
            <v>53</v>
          </cell>
          <cell r="GN13">
            <v>548</v>
          </cell>
          <cell r="GP13">
            <v>9</v>
          </cell>
          <cell r="GQ13">
            <v>21</v>
          </cell>
          <cell r="GS13">
            <v>9.3257142857142856</v>
          </cell>
          <cell r="GT13">
            <v>27.916666666666668</v>
          </cell>
          <cell r="GU13">
            <v>38</v>
          </cell>
          <cell r="GW13">
            <v>73</v>
          </cell>
          <cell r="GX13">
            <v>95</v>
          </cell>
        </row>
        <row r="14">
          <cell r="FU14">
            <v>682</v>
          </cell>
          <cell r="FV14">
            <v>193</v>
          </cell>
          <cell r="FW14">
            <v>17</v>
          </cell>
          <cell r="FX14">
            <v>1037000</v>
          </cell>
          <cell r="GA14">
            <v>6805000</v>
          </cell>
          <cell r="GD14">
            <v>2728000</v>
          </cell>
          <cell r="GH14">
            <v>87010018</v>
          </cell>
          <cell r="GK14">
            <v>10852</v>
          </cell>
          <cell r="GM14">
            <v>230</v>
          </cell>
          <cell r="GN14">
            <v>808</v>
          </cell>
          <cell r="GP14">
            <v>2</v>
          </cell>
          <cell r="GQ14">
            <v>47</v>
          </cell>
          <cell r="GS14">
            <v>9.3233333333333341</v>
          </cell>
          <cell r="GT14">
            <v>192.58333333333334</v>
          </cell>
          <cell r="GU14">
            <v>200</v>
          </cell>
          <cell r="GW14">
            <v>98</v>
          </cell>
          <cell r="GX14">
            <v>305</v>
          </cell>
        </row>
        <row r="15">
          <cell r="FU15">
            <v>267</v>
          </cell>
          <cell r="FV15">
            <v>22</v>
          </cell>
          <cell r="FW15">
            <v>3</v>
          </cell>
          <cell r="FX15">
            <v>1182431.6499999999</v>
          </cell>
          <cell r="GA15">
            <v>9124121.25</v>
          </cell>
          <cell r="GD15">
            <v>312869</v>
          </cell>
          <cell r="GH15">
            <v>64321171.340000004</v>
          </cell>
          <cell r="GK15">
            <v>6233</v>
          </cell>
          <cell r="GM15">
            <v>33</v>
          </cell>
          <cell r="GN15">
            <v>1003</v>
          </cell>
          <cell r="GP15">
            <v>22</v>
          </cell>
          <cell r="GQ15">
            <v>116</v>
          </cell>
          <cell r="GS15">
            <v>8.7028395333480084</v>
          </cell>
          <cell r="GT15">
            <v>673.83333333333337</v>
          </cell>
          <cell r="GU15">
            <v>826</v>
          </cell>
          <cell r="GW15">
            <v>124</v>
          </cell>
          <cell r="GX15">
            <v>267</v>
          </cell>
        </row>
        <row r="16">
          <cell r="FU16">
            <v>720</v>
          </cell>
          <cell r="FV16">
            <v>63</v>
          </cell>
          <cell r="FW16">
            <v>19</v>
          </cell>
          <cell r="FX16">
            <v>174291</v>
          </cell>
          <cell r="GA16">
            <v>4131562.18</v>
          </cell>
          <cell r="GD16">
            <v>110136.55</v>
          </cell>
          <cell r="GH16">
            <v>49356855.340000004</v>
          </cell>
          <cell r="GK16">
            <v>4075</v>
          </cell>
          <cell r="GM16">
            <v>0</v>
          </cell>
          <cell r="GN16">
            <v>34</v>
          </cell>
          <cell r="GP16">
            <v>2</v>
          </cell>
          <cell r="GQ16">
            <v>2</v>
          </cell>
          <cell r="GS16">
            <v>7.7450980392156863</v>
          </cell>
          <cell r="GT16">
            <v>25.666666666666668</v>
          </cell>
          <cell r="GU16">
            <v>34</v>
          </cell>
          <cell r="GW16">
            <v>167</v>
          </cell>
          <cell r="GX16">
            <v>226</v>
          </cell>
        </row>
        <row r="17">
          <cell r="FU17">
            <v>419</v>
          </cell>
          <cell r="FV17">
            <v>89</v>
          </cell>
          <cell r="FW17">
            <v>2</v>
          </cell>
          <cell r="FX17">
            <v>568004</v>
          </cell>
          <cell r="GA17">
            <v>3000890</v>
          </cell>
          <cell r="GD17">
            <v>0</v>
          </cell>
          <cell r="GH17">
            <v>29471274</v>
          </cell>
          <cell r="GK17">
            <v>3106</v>
          </cell>
          <cell r="GM17">
            <v>20</v>
          </cell>
          <cell r="GN17">
            <v>1020</v>
          </cell>
          <cell r="GP17">
            <v>23</v>
          </cell>
          <cell r="GQ17">
            <v>49</v>
          </cell>
          <cell r="GS17">
            <v>8.6436919388672457</v>
          </cell>
          <cell r="GT17">
            <v>247.58333333333334</v>
          </cell>
          <cell r="GU17">
            <v>299.33333333333331</v>
          </cell>
          <cell r="GW17">
            <v>87</v>
          </cell>
          <cell r="GX17">
            <v>195</v>
          </cell>
        </row>
        <row r="18">
          <cell r="FU18">
            <v>1126</v>
          </cell>
          <cell r="FV18">
            <v>78</v>
          </cell>
          <cell r="FW18">
            <v>21</v>
          </cell>
          <cell r="FX18">
            <v>580436.88</v>
          </cell>
          <cell r="GA18">
            <v>4924025</v>
          </cell>
          <cell r="GD18">
            <v>504556.81</v>
          </cell>
          <cell r="GH18">
            <v>42418816</v>
          </cell>
          <cell r="GK18">
            <v>3475</v>
          </cell>
          <cell r="GM18">
            <v>8</v>
          </cell>
          <cell r="GN18">
            <v>397</v>
          </cell>
          <cell r="GP18">
            <v>10</v>
          </cell>
          <cell r="GQ18">
            <v>24</v>
          </cell>
          <cell r="GS18">
            <v>8.7766582703610414</v>
          </cell>
          <cell r="GT18">
            <v>358.83333333333331</v>
          </cell>
          <cell r="GU18">
            <v>397</v>
          </cell>
          <cell r="GW18">
            <v>32</v>
          </cell>
          <cell r="GX18">
            <v>253</v>
          </cell>
        </row>
        <row r="19">
          <cell r="FU19">
            <v>447</v>
          </cell>
          <cell r="FV19">
            <v>10</v>
          </cell>
          <cell r="FW19">
            <v>2</v>
          </cell>
          <cell r="FX19">
            <v>328579757.69999999</v>
          </cell>
          <cell r="GA19">
            <v>1291750</v>
          </cell>
          <cell r="GD19">
            <v>396739</v>
          </cell>
          <cell r="GH19">
            <v>30878469.780000001</v>
          </cell>
          <cell r="GK19">
            <v>2291</v>
          </cell>
          <cell r="GM19">
            <v>0</v>
          </cell>
          <cell r="GN19">
            <v>0</v>
          </cell>
          <cell r="GP19">
            <v>4</v>
          </cell>
          <cell r="GQ19">
            <v>4</v>
          </cell>
          <cell r="GT19">
            <v>0</v>
          </cell>
          <cell r="GU19">
            <v>0</v>
          </cell>
          <cell r="GW19">
            <v>18</v>
          </cell>
          <cell r="GX19">
            <v>14</v>
          </cell>
        </row>
        <row r="20">
          <cell r="FU20">
            <v>683</v>
          </cell>
          <cell r="FV20">
            <v>2045</v>
          </cell>
          <cell r="FW20">
            <v>19</v>
          </cell>
          <cell r="FX20">
            <v>219460</v>
          </cell>
          <cell r="GA20">
            <v>2608165</v>
          </cell>
          <cell r="GD20">
            <v>119698.8</v>
          </cell>
          <cell r="GH20">
            <v>44277531.549999997</v>
          </cell>
          <cell r="GK20">
            <v>3206</v>
          </cell>
          <cell r="GM20">
            <v>68</v>
          </cell>
          <cell r="GN20">
            <v>68</v>
          </cell>
          <cell r="GP20">
            <v>38</v>
          </cell>
          <cell r="GQ20">
            <v>43</v>
          </cell>
          <cell r="GS20">
            <v>9.0256271917992983</v>
          </cell>
          <cell r="GT20">
            <v>295</v>
          </cell>
          <cell r="GU20">
            <v>311</v>
          </cell>
          <cell r="GW20">
            <v>21</v>
          </cell>
          <cell r="GX20">
            <v>247</v>
          </cell>
        </row>
        <row r="21">
          <cell r="FU21">
            <v>914</v>
          </cell>
          <cell r="FV21">
            <v>380</v>
          </cell>
          <cell r="FW21">
            <v>1</v>
          </cell>
          <cell r="FX21">
            <v>1263123</v>
          </cell>
          <cell r="GA21">
            <v>10647511</v>
          </cell>
          <cell r="GD21">
            <v>5067803</v>
          </cell>
          <cell r="GH21">
            <v>40346921.620000005</v>
          </cell>
          <cell r="GK21">
            <v>3463</v>
          </cell>
          <cell r="GM21">
            <v>12</v>
          </cell>
          <cell r="GN21">
            <v>765</v>
          </cell>
          <cell r="GP21">
            <v>48</v>
          </cell>
          <cell r="GQ21">
            <v>57</v>
          </cell>
          <cell r="GS21">
            <v>9.159122725151656</v>
          </cell>
          <cell r="GT21">
            <v>172.75</v>
          </cell>
          <cell r="GU21">
            <v>200</v>
          </cell>
          <cell r="GW21">
            <v>65</v>
          </cell>
          <cell r="GX21">
            <v>147</v>
          </cell>
        </row>
        <row r="22">
          <cell r="FU22">
            <v>1301</v>
          </cell>
          <cell r="FV22">
            <v>68</v>
          </cell>
          <cell r="FW22">
            <v>4</v>
          </cell>
          <cell r="FX22">
            <v>100823</v>
          </cell>
          <cell r="GA22">
            <v>2137812.5</v>
          </cell>
          <cell r="GD22">
            <v>2170095</v>
          </cell>
          <cell r="GH22">
            <v>27088637.859999999</v>
          </cell>
          <cell r="GK22">
            <v>2243</v>
          </cell>
          <cell r="GM22">
            <v>0</v>
          </cell>
          <cell r="GN22">
            <v>99</v>
          </cell>
          <cell r="GP22">
            <v>3</v>
          </cell>
          <cell r="GQ22">
            <v>4</v>
          </cell>
          <cell r="GS22">
            <v>9.673400673400673</v>
          </cell>
          <cell r="GT22">
            <v>95.916666666666671</v>
          </cell>
          <cell r="GU22">
            <v>99</v>
          </cell>
          <cell r="GW22">
            <v>16</v>
          </cell>
          <cell r="GX22">
            <v>16</v>
          </cell>
        </row>
        <row r="23">
          <cell r="FU23">
            <v>90</v>
          </cell>
          <cell r="FV23">
            <v>25</v>
          </cell>
          <cell r="FW23">
            <v>0</v>
          </cell>
          <cell r="FX23">
            <v>126000</v>
          </cell>
          <cell r="GA23">
            <v>7697285</v>
          </cell>
          <cell r="GD23">
            <v>990000</v>
          </cell>
          <cell r="GH23">
            <v>54829620.560000002</v>
          </cell>
          <cell r="GK23">
            <v>3248</v>
          </cell>
          <cell r="GM23">
            <v>25</v>
          </cell>
          <cell r="GN23">
            <v>152</v>
          </cell>
          <cell r="GP23">
            <v>25</v>
          </cell>
          <cell r="GQ23">
            <v>152</v>
          </cell>
          <cell r="GS23">
            <v>8.2463576158940395</v>
          </cell>
          <cell r="GT23">
            <v>47.416666666666664</v>
          </cell>
          <cell r="GU23">
            <v>63</v>
          </cell>
          <cell r="GW23">
            <v>17</v>
          </cell>
          <cell r="GX23">
            <v>392</v>
          </cell>
        </row>
        <row r="24">
          <cell r="FU24">
            <v>829</v>
          </cell>
          <cell r="FV24">
            <v>128</v>
          </cell>
          <cell r="FW24">
            <v>5</v>
          </cell>
          <cell r="FX24">
            <v>21778</v>
          </cell>
          <cell r="GA24">
            <v>1509266.62</v>
          </cell>
          <cell r="GD24">
            <v>104894</v>
          </cell>
          <cell r="GH24">
            <v>35282757.560000002</v>
          </cell>
          <cell r="GK24">
            <v>2302</v>
          </cell>
          <cell r="GM24">
            <v>192</v>
          </cell>
          <cell r="GN24">
            <v>192</v>
          </cell>
          <cell r="GP24">
            <v>14</v>
          </cell>
          <cell r="GQ24">
            <v>14</v>
          </cell>
          <cell r="GS24">
            <v>8.8781250000000007</v>
          </cell>
          <cell r="GT24">
            <v>156.75</v>
          </cell>
          <cell r="GU24">
            <v>192</v>
          </cell>
          <cell r="GW24">
            <v>3</v>
          </cell>
          <cell r="GX24">
            <v>20</v>
          </cell>
        </row>
        <row r="25">
          <cell r="FU25">
            <v>187</v>
          </cell>
          <cell r="FV25">
            <v>15</v>
          </cell>
          <cell r="FW25">
            <v>1</v>
          </cell>
          <cell r="FX25">
            <v>95892.3</v>
          </cell>
          <cell r="GA25">
            <v>1702345.4</v>
          </cell>
          <cell r="GD25">
            <v>63483.87</v>
          </cell>
          <cell r="GH25">
            <v>27930815.899999999</v>
          </cell>
          <cell r="GK25">
            <v>1975</v>
          </cell>
          <cell r="GM25">
            <v>238</v>
          </cell>
          <cell r="GN25">
            <v>278</v>
          </cell>
          <cell r="GP25">
            <v>15</v>
          </cell>
          <cell r="GQ25">
            <v>16</v>
          </cell>
          <cell r="GS25">
            <v>8.5335753176043561</v>
          </cell>
          <cell r="GT25">
            <v>214.83333333333334</v>
          </cell>
          <cell r="GU25">
            <v>230</v>
          </cell>
          <cell r="GW25">
            <v>27</v>
          </cell>
          <cell r="GX25">
            <v>51</v>
          </cell>
        </row>
        <row r="26">
          <cell r="FU26">
            <v>145</v>
          </cell>
          <cell r="FV26">
            <v>145</v>
          </cell>
          <cell r="FW26">
            <v>25</v>
          </cell>
          <cell r="FX26">
            <v>425491.41</v>
          </cell>
          <cell r="GA26">
            <v>2559165</v>
          </cell>
          <cell r="GD26">
            <v>11132811.25</v>
          </cell>
          <cell r="GH26">
            <v>40164884.700000003</v>
          </cell>
          <cell r="GK26">
            <v>2976</v>
          </cell>
          <cell r="GM26">
            <v>0</v>
          </cell>
          <cell r="GN26">
            <v>0</v>
          </cell>
          <cell r="GP26">
            <v>0</v>
          </cell>
          <cell r="GQ26">
            <v>0</v>
          </cell>
          <cell r="GT26">
            <v>0</v>
          </cell>
          <cell r="GU26">
            <v>0</v>
          </cell>
          <cell r="GW26">
            <v>100</v>
          </cell>
          <cell r="GX26">
            <v>125</v>
          </cell>
        </row>
        <row r="27">
          <cell r="FU27">
            <v>378</v>
          </cell>
          <cell r="FV27">
            <v>147</v>
          </cell>
          <cell r="FW27">
            <v>1</v>
          </cell>
          <cell r="FX27">
            <v>566944.31000000006</v>
          </cell>
          <cell r="GA27">
            <v>7811950.5</v>
          </cell>
          <cell r="GD27">
            <v>1079597.3799999999</v>
          </cell>
          <cell r="GH27">
            <v>60342468.409999996</v>
          </cell>
          <cell r="GK27">
            <v>4547</v>
          </cell>
          <cell r="GM27">
            <v>42</v>
          </cell>
          <cell r="GN27">
            <v>43</v>
          </cell>
          <cell r="GP27">
            <v>0</v>
          </cell>
          <cell r="GQ27">
            <v>5</v>
          </cell>
          <cell r="GS27">
            <v>9.1434108527131777</v>
          </cell>
          <cell r="GT27">
            <v>41</v>
          </cell>
          <cell r="GU27">
            <v>43</v>
          </cell>
          <cell r="GW27">
            <v>53</v>
          </cell>
          <cell r="GX27">
            <v>85</v>
          </cell>
        </row>
        <row r="28">
          <cell r="FU28">
            <v>254</v>
          </cell>
          <cell r="FV28">
            <v>78</v>
          </cell>
          <cell r="FW28">
            <v>2</v>
          </cell>
          <cell r="FX28">
            <v>699900</v>
          </cell>
          <cell r="GA28">
            <v>2740117</v>
          </cell>
          <cell r="GD28">
            <v>1725857</v>
          </cell>
          <cell r="GH28">
            <v>40918302.100000001</v>
          </cell>
          <cell r="GK28">
            <v>2579</v>
          </cell>
          <cell r="GM28">
            <v>22</v>
          </cell>
          <cell r="GN28">
            <v>209</v>
          </cell>
          <cell r="GP28">
            <v>13</v>
          </cell>
          <cell r="GQ28">
            <v>15</v>
          </cell>
          <cell r="GS28">
            <v>9.0982800982800978</v>
          </cell>
          <cell r="GT28">
            <v>64</v>
          </cell>
          <cell r="GU28">
            <v>75</v>
          </cell>
          <cell r="GW28">
            <v>346</v>
          </cell>
          <cell r="GX28">
            <v>422</v>
          </cell>
        </row>
        <row r="29">
          <cell r="FU29">
            <v>570</v>
          </cell>
          <cell r="FV29">
            <v>92</v>
          </cell>
          <cell r="FW29">
            <v>323</v>
          </cell>
          <cell r="FX29">
            <v>922999.84</v>
          </cell>
          <cell r="GA29">
            <v>5080501</v>
          </cell>
          <cell r="GD29">
            <v>2515082.16</v>
          </cell>
          <cell r="GH29">
            <v>47561486.420000002</v>
          </cell>
          <cell r="GK29">
            <v>3768</v>
          </cell>
          <cell r="GM29">
            <v>30</v>
          </cell>
          <cell r="GN29">
            <v>56</v>
          </cell>
          <cell r="GP29">
            <v>0</v>
          </cell>
          <cell r="GQ29">
            <v>4</v>
          </cell>
          <cell r="GS29">
            <v>8.9077380952380949</v>
          </cell>
          <cell r="GT29">
            <v>50.25</v>
          </cell>
          <cell r="GU29">
            <v>56</v>
          </cell>
          <cell r="GW29">
            <v>143</v>
          </cell>
          <cell r="GX29">
            <v>275</v>
          </cell>
        </row>
        <row r="30">
          <cell r="FU30">
            <v>454</v>
          </cell>
          <cell r="FV30">
            <v>138</v>
          </cell>
          <cell r="FW30">
            <v>6</v>
          </cell>
          <cell r="FX30">
            <v>824913</v>
          </cell>
          <cell r="GA30">
            <v>5471410</v>
          </cell>
          <cell r="GD30">
            <v>0</v>
          </cell>
          <cell r="GH30">
            <v>21630418.140000001</v>
          </cell>
          <cell r="GK30">
            <v>1776</v>
          </cell>
          <cell r="GM30">
            <v>12</v>
          </cell>
          <cell r="GN30">
            <v>552</v>
          </cell>
          <cell r="GP30">
            <v>17</v>
          </cell>
          <cell r="GQ30">
            <v>46</v>
          </cell>
          <cell r="GS30">
            <v>8.1333905211237401</v>
          </cell>
          <cell r="GT30">
            <v>322.75</v>
          </cell>
          <cell r="GU30">
            <v>413</v>
          </cell>
          <cell r="GW30">
            <v>80</v>
          </cell>
          <cell r="GX30">
            <v>160</v>
          </cell>
        </row>
        <row r="31">
          <cell r="FU31">
            <v>921</v>
          </cell>
          <cell r="FV31">
            <v>572</v>
          </cell>
          <cell r="FW31">
            <v>12</v>
          </cell>
          <cell r="FX31">
            <v>199000</v>
          </cell>
          <cell r="GA31">
            <v>4606000</v>
          </cell>
          <cell r="GD31">
            <v>2941000</v>
          </cell>
          <cell r="GH31">
            <v>33808785.369999997</v>
          </cell>
          <cell r="GK31">
            <v>3315</v>
          </cell>
          <cell r="GM31">
            <v>195</v>
          </cell>
          <cell r="GN31">
            <v>195</v>
          </cell>
          <cell r="GP31">
            <v>4</v>
          </cell>
          <cell r="GQ31">
            <v>4</v>
          </cell>
          <cell r="GS31">
            <v>8.2658326817826424</v>
          </cell>
          <cell r="GT31">
            <v>88.916666666666671</v>
          </cell>
          <cell r="GU31">
            <v>107</v>
          </cell>
          <cell r="GW31">
            <v>145</v>
          </cell>
          <cell r="GX31">
            <v>197</v>
          </cell>
        </row>
        <row r="32">
          <cell r="FU32">
            <v>1357</v>
          </cell>
          <cell r="FV32">
            <v>76</v>
          </cell>
          <cell r="FW32">
            <v>22</v>
          </cell>
          <cell r="FX32">
            <v>1360695</v>
          </cell>
          <cell r="GA32">
            <v>5845140</v>
          </cell>
          <cell r="GD32">
            <v>398727</v>
          </cell>
          <cell r="GH32">
            <v>79176077.659999996</v>
          </cell>
          <cell r="GK32">
            <v>5102</v>
          </cell>
          <cell r="GM32">
            <v>28</v>
          </cell>
          <cell r="GN32">
            <v>770</v>
          </cell>
          <cell r="GP32">
            <v>19</v>
          </cell>
          <cell r="GQ32">
            <v>24</v>
          </cell>
          <cell r="GS32">
            <v>9.7700303161541786</v>
          </cell>
          <cell r="GT32">
            <v>757</v>
          </cell>
          <cell r="GU32">
            <v>770</v>
          </cell>
          <cell r="GW32">
            <v>74</v>
          </cell>
          <cell r="GX32">
            <v>691</v>
          </cell>
        </row>
        <row r="33">
          <cell r="FU33">
            <v>104</v>
          </cell>
          <cell r="FV33">
            <v>104</v>
          </cell>
          <cell r="FW33">
            <v>14</v>
          </cell>
          <cell r="FX33">
            <v>142500</v>
          </cell>
          <cell r="GA33">
            <v>1988841</v>
          </cell>
          <cell r="GD33">
            <v>1238896.05</v>
          </cell>
          <cell r="GH33">
            <v>41892685.18</v>
          </cell>
          <cell r="GK33">
            <v>2249</v>
          </cell>
          <cell r="GM33">
            <v>0</v>
          </cell>
          <cell r="GN33">
            <v>0</v>
          </cell>
          <cell r="GP33" t="str">
            <v>NA</v>
          </cell>
          <cell r="GQ33" t="str">
            <v>NA</v>
          </cell>
          <cell r="GT33" t="str">
            <v>NA</v>
          </cell>
          <cell r="GU33" t="str">
            <v>NA</v>
          </cell>
          <cell r="GW33">
            <v>8</v>
          </cell>
          <cell r="GX33">
            <v>20</v>
          </cell>
        </row>
        <row r="34">
          <cell r="FU34">
            <v>324</v>
          </cell>
          <cell r="FV34">
            <v>398</v>
          </cell>
          <cell r="FW34">
            <v>24</v>
          </cell>
          <cell r="FX34">
            <v>2426558.5</v>
          </cell>
          <cell r="GA34">
            <v>6012060</v>
          </cell>
          <cell r="GD34">
            <v>3029592</v>
          </cell>
          <cell r="GH34">
            <v>53017103.159999996</v>
          </cell>
          <cell r="GK34">
            <v>2914</v>
          </cell>
          <cell r="GM34">
            <v>32</v>
          </cell>
          <cell r="GN34">
            <v>77</v>
          </cell>
          <cell r="GP34">
            <v>15</v>
          </cell>
          <cell r="GQ34">
            <v>25</v>
          </cell>
          <cell r="GS34">
            <v>8.741935483870968</v>
          </cell>
          <cell r="GT34">
            <v>103.16666666666667</v>
          </cell>
          <cell r="GU34">
            <v>114</v>
          </cell>
          <cell r="GW34">
            <v>77</v>
          </cell>
          <cell r="GX34">
            <v>284</v>
          </cell>
        </row>
        <row r="35">
          <cell r="FU35">
            <v>787</v>
          </cell>
          <cell r="FV35">
            <v>141</v>
          </cell>
          <cell r="FW35">
            <v>4</v>
          </cell>
          <cell r="FX35">
            <v>539773.5</v>
          </cell>
          <cell r="GA35">
            <v>2615930</v>
          </cell>
          <cell r="GD35">
            <v>679980.5</v>
          </cell>
          <cell r="GH35">
            <v>33536089.640000001</v>
          </cell>
          <cell r="GK35">
            <v>2938</v>
          </cell>
          <cell r="GM35">
            <v>20</v>
          </cell>
          <cell r="GN35">
            <v>128</v>
          </cell>
          <cell r="GP35">
            <v>5</v>
          </cell>
          <cell r="GQ35">
            <v>6</v>
          </cell>
          <cell r="GT35">
            <v>0</v>
          </cell>
          <cell r="GU35">
            <v>0</v>
          </cell>
          <cell r="GW35">
            <v>92</v>
          </cell>
          <cell r="GX35">
            <v>115</v>
          </cell>
        </row>
        <row r="36">
          <cell r="FU36">
            <v>450</v>
          </cell>
          <cell r="FV36">
            <v>114</v>
          </cell>
          <cell r="FW36">
            <v>32</v>
          </cell>
          <cell r="FX36">
            <v>402032.27</v>
          </cell>
          <cell r="GA36">
            <v>4999516</v>
          </cell>
          <cell r="GD36">
            <v>83720</v>
          </cell>
          <cell r="GH36">
            <v>53299005.939999998</v>
          </cell>
          <cell r="GK36">
            <v>4993</v>
          </cell>
          <cell r="GM36">
            <v>214</v>
          </cell>
          <cell r="GN36">
            <v>446</v>
          </cell>
          <cell r="GP36">
            <v>17</v>
          </cell>
          <cell r="GQ36">
            <v>20</v>
          </cell>
          <cell r="GS36">
            <v>8.5645295587010821</v>
          </cell>
          <cell r="GT36">
            <v>91.083333333333329</v>
          </cell>
          <cell r="GU36">
            <v>103</v>
          </cell>
          <cell r="GW36">
            <v>48</v>
          </cell>
          <cell r="GX36">
            <v>77</v>
          </cell>
        </row>
        <row r="37">
          <cell r="FU37">
            <v>558</v>
          </cell>
          <cell r="FV37">
            <v>271</v>
          </cell>
          <cell r="FW37">
            <v>15</v>
          </cell>
          <cell r="FX37">
            <v>269320.21000000002</v>
          </cell>
          <cell r="GA37">
            <v>2547745</v>
          </cell>
          <cell r="GD37">
            <v>2003253</v>
          </cell>
          <cell r="GH37">
            <v>29377534</v>
          </cell>
          <cell r="GK37">
            <v>2213</v>
          </cell>
          <cell r="GM37">
            <v>847</v>
          </cell>
          <cell r="GN37">
            <v>976</v>
          </cell>
          <cell r="GP37">
            <v>28</v>
          </cell>
          <cell r="GQ37">
            <v>33</v>
          </cell>
          <cell r="GS37">
            <v>8.4159663865546221</v>
          </cell>
          <cell r="GT37">
            <v>167.08333333333334</v>
          </cell>
          <cell r="GU37">
            <v>200</v>
          </cell>
          <cell r="GW37">
            <v>10</v>
          </cell>
          <cell r="GX37">
            <v>106</v>
          </cell>
        </row>
        <row r="38">
          <cell r="FU38">
            <v>246</v>
          </cell>
          <cell r="FV38">
            <v>81</v>
          </cell>
          <cell r="FW38">
            <v>21</v>
          </cell>
          <cell r="FX38">
            <v>1403031</v>
          </cell>
          <cell r="GA38">
            <v>9340233.1799999997</v>
          </cell>
          <cell r="GD38">
            <v>162455.9</v>
          </cell>
          <cell r="GH38">
            <v>64186534.569999993</v>
          </cell>
          <cell r="GK38">
            <v>3826</v>
          </cell>
          <cell r="GM38">
            <v>21</v>
          </cell>
          <cell r="GN38">
            <v>21</v>
          </cell>
          <cell r="GP38">
            <v>0</v>
          </cell>
          <cell r="GQ38">
            <v>24</v>
          </cell>
          <cell r="GS38">
            <v>9.4365079365079367</v>
          </cell>
          <cell r="GT38">
            <v>21</v>
          </cell>
          <cell r="GU38">
            <v>21</v>
          </cell>
          <cell r="GW38">
            <v>61</v>
          </cell>
          <cell r="GX38">
            <v>85</v>
          </cell>
        </row>
        <row r="39">
          <cell r="FU39">
            <v>3468</v>
          </cell>
          <cell r="FV39">
            <v>4152</v>
          </cell>
          <cell r="FW39">
            <v>5</v>
          </cell>
          <cell r="FX39">
            <v>2664076.54</v>
          </cell>
          <cell r="GA39">
            <v>6162087.75</v>
          </cell>
          <cell r="GD39">
            <v>899575.02</v>
          </cell>
          <cell r="GH39">
            <v>59551278.960000008</v>
          </cell>
          <cell r="GK39">
            <v>3421</v>
          </cell>
          <cell r="GM39">
            <v>10</v>
          </cell>
          <cell r="GN39">
            <v>368</v>
          </cell>
          <cell r="GP39">
            <v>26</v>
          </cell>
          <cell r="GQ39">
            <v>26</v>
          </cell>
          <cell r="GS39">
            <v>9.5785582255083188</v>
          </cell>
          <cell r="GT39">
            <v>85.833333333333329</v>
          </cell>
          <cell r="GU39">
            <v>110</v>
          </cell>
          <cell r="GW39">
            <v>108</v>
          </cell>
          <cell r="GX39">
            <v>253</v>
          </cell>
        </row>
        <row r="40">
          <cell r="FU40">
            <v>177</v>
          </cell>
          <cell r="FV40">
            <v>156</v>
          </cell>
          <cell r="FW40">
            <v>11</v>
          </cell>
          <cell r="FX40">
            <v>448870</v>
          </cell>
          <cell r="GA40">
            <v>7826461</v>
          </cell>
          <cell r="GD40">
            <v>998457</v>
          </cell>
          <cell r="GH40">
            <v>49240940.350000001</v>
          </cell>
          <cell r="GK40">
            <v>2723</v>
          </cell>
          <cell r="GM40">
            <v>0</v>
          </cell>
          <cell r="GN40">
            <v>0</v>
          </cell>
          <cell r="GP40" t="str">
            <v>na</v>
          </cell>
          <cell r="GQ40" t="str">
            <v>na</v>
          </cell>
          <cell r="GT40" t="str">
            <v>NA</v>
          </cell>
          <cell r="GU40" t="str">
            <v>NA</v>
          </cell>
          <cell r="GW40">
            <v>5</v>
          </cell>
          <cell r="GX40">
            <v>46</v>
          </cell>
        </row>
        <row r="41">
          <cell r="FU41">
            <v>92</v>
          </cell>
          <cell r="FV41">
            <v>92</v>
          </cell>
          <cell r="FW41">
            <v>4</v>
          </cell>
          <cell r="FX41">
            <v>2580030</v>
          </cell>
          <cell r="GA41">
            <v>10010000</v>
          </cell>
          <cell r="GD41">
            <v>2204000</v>
          </cell>
          <cell r="GH41">
            <v>41524173.900000006</v>
          </cell>
          <cell r="GK41">
            <v>2793</v>
          </cell>
          <cell r="GM41">
            <v>34</v>
          </cell>
          <cell r="GN41">
            <v>398</v>
          </cell>
          <cell r="GP41">
            <v>4</v>
          </cell>
          <cell r="GQ41">
            <v>36</v>
          </cell>
          <cell r="GS41">
            <v>8.9926650366748166</v>
          </cell>
          <cell r="GT41">
            <v>31.916666666666668</v>
          </cell>
          <cell r="GU41">
            <v>35</v>
          </cell>
          <cell r="GW41">
            <v>96</v>
          </cell>
          <cell r="GX41">
            <v>96</v>
          </cell>
        </row>
        <row r="42">
          <cell r="FU42">
            <v>330</v>
          </cell>
          <cell r="FV42">
            <v>84</v>
          </cell>
          <cell r="FW42">
            <v>7</v>
          </cell>
          <cell r="FX42">
            <v>660834.13</v>
          </cell>
          <cell r="GA42">
            <v>5529454.3899999997</v>
          </cell>
          <cell r="GD42">
            <v>149468.57999999999</v>
          </cell>
          <cell r="GH42">
            <v>38701032.840000004</v>
          </cell>
          <cell r="GK42">
            <v>1826</v>
          </cell>
          <cell r="GM42">
            <v>4</v>
          </cell>
          <cell r="GN42">
            <v>170</v>
          </cell>
          <cell r="GP42">
            <v>0</v>
          </cell>
          <cell r="GQ42">
            <v>15</v>
          </cell>
          <cell r="GT42">
            <v>0</v>
          </cell>
          <cell r="GU42">
            <v>0</v>
          </cell>
          <cell r="GW42">
            <v>201</v>
          </cell>
          <cell r="GX42">
            <v>201</v>
          </cell>
        </row>
        <row r="43">
          <cell r="FU43">
            <v>708</v>
          </cell>
          <cell r="FV43">
            <v>46</v>
          </cell>
          <cell r="FW43">
            <v>18</v>
          </cell>
          <cell r="FX43">
            <v>1005616</v>
          </cell>
          <cell r="GA43">
            <v>5260606</v>
          </cell>
          <cell r="GD43">
            <v>471682</v>
          </cell>
          <cell r="GH43">
            <v>35347039.859999999</v>
          </cell>
          <cell r="GK43">
            <v>3124</v>
          </cell>
          <cell r="GM43">
            <v>32</v>
          </cell>
          <cell r="GN43">
            <v>47</v>
          </cell>
          <cell r="GP43">
            <v>0</v>
          </cell>
          <cell r="GQ43">
            <v>3</v>
          </cell>
          <cell r="GS43">
            <v>8.8000000000000007</v>
          </cell>
          <cell r="GT43">
            <v>28.166666666666668</v>
          </cell>
          <cell r="GU43">
            <v>30</v>
          </cell>
          <cell r="GW43">
            <v>14</v>
          </cell>
          <cell r="GX43">
            <v>181</v>
          </cell>
        </row>
        <row r="44">
          <cell r="FU44">
            <v>185</v>
          </cell>
          <cell r="FV44">
            <v>115</v>
          </cell>
          <cell r="FW44">
            <v>16</v>
          </cell>
          <cell r="FX44">
            <v>365391</v>
          </cell>
          <cell r="GA44">
            <v>1206605</v>
          </cell>
          <cell r="GD44">
            <v>31251</v>
          </cell>
          <cell r="GH44">
            <v>26781493.119999997</v>
          </cell>
          <cell r="GK44">
            <v>1692</v>
          </cell>
          <cell r="GM44">
            <v>50</v>
          </cell>
          <cell r="GN44">
            <v>72</v>
          </cell>
          <cell r="GP44">
            <v>2</v>
          </cell>
          <cell r="GQ44">
            <v>4</v>
          </cell>
          <cell r="GS44">
            <v>8.5031766200762391</v>
          </cell>
          <cell r="GT44">
            <v>54.75</v>
          </cell>
          <cell r="GU44">
            <v>72</v>
          </cell>
          <cell r="GW44">
            <v>45</v>
          </cell>
          <cell r="GX44">
            <v>54</v>
          </cell>
        </row>
        <row r="45">
          <cell r="FU45">
            <v>12</v>
          </cell>
          <cell r="FV45">
            <v>48</v>
          </cell>
          <cell r="FW45">
            <v>5</v>
          </cell>
          <cell r="FX45">
            <v>484056</v>
          </cell>
          <cell r="GA45">
            <v>4842232.28</v>
          </cell>
          <cell r="GD45">
            <v>184079.68</v>
          </cell>
          <cell r="GH45">
            <v>29586750.340000004</v>
          </cell>
          <cell r="GK45">
            <v>2342</v>
          </cell>
          <cell r="GM45">
            <v>76</v>
          </cell>
          <cell r="GN45">
            <v>93</v>
          </cell>
          <cell r="GP45">
            <v>5</v>
          </cell>
          <cell r="GQ45">
            <v>7</v>
          </cell>
          <cell r="GS45">
            <v>8.5823927765237027</v>
          </cell>
          <cell r="GT45">
            <v>30.75</v>
          </cell>
          <cell r="GU45">
            <v>40</v>
          </cell>
          <cell r="GW45">
            <v>84</v>
          </cell>
          <cell r="GX45">
            <v>127</v>
          </cell>
        </row>
        <row r="46">
          <cell r="FU46">
            <v>563</v>
          </cell>
          <cell r="FV46">
            <v>93</v>
          </cell>
          <cell r="FW46">
            <v>14</v>
          </cell>
          <cell r="FX46">
            <v>1162573.8</v>
          </cell>
          <cell r="GA46">
            <v>702215</v>
          </cell>
          <cell r="GD46">
            <v>174565.5</v>
          </cell>
          <cell r="GH46">
            <v>25157076.519999996</v>
          </cell>
          <cell r="GK46">
            <v>1531</v>
          </cell>
          <cell r="GM46">
            <v>0</v>
          </cell>
          <cell r="GN46">
            <v>0</v>
          </cell>
          <cell r="GP46">
            <v>0</v>
          </cell>
          <cell r="GQ46">
            <v>0</v>
          </cell>
          <cell r="GT46" t="str">
            <v>NA</v>
          </cell>
          <cell r="GU46" t="str">
            <v>NA</v>
          </cell>
          <cell r="GW46">
            <v>61</v>
          </cell>
          <cell r="GX46">
            <v>69</v>
          </cell>
        </row>
        <row r="47">
          <cell r="FU47">
            <v>298</v>
          </cell>
          <cell r="FV47">
            <v>14</v>
          </cell>
          <cell r="FW47">
            <v>1</v>
          </cell>
          <cell r="FX47">
            <v>922660.4</v>
          </cell>
          <cell r="GA47">
            <v>10561585.08</v>
          </cell>
          <cell r="GD47">
            <v>798490.87</v>
          </cell>
          <cell r="GH47">
            <v>40008518.180000007</v>
          </cell>
          <cell r="GK47">
            <v>2644</v>
          </cell>
          <cell r="GM47">
            <v>384</v>
          </cell>
          <cell r="GN47">
            <v>577</v>
          </cell>
          <cell r="GP47">
            <v>8</v>
          </cell>
          <cell r="GQ47">
            <v>25</v>
          </cell>
          <cell r="GS47">
            <v>8.8678160919540225</v>
          </cell>
          <cell r="GT47">
            <v>130.66666666666666</v>
          </cell>
          <cell r="GU47">
            <v>150</v>
          </cell>
          <cell r="GW47">
            <v>45</v>
          </cell>
          <cell r="GX47">
            <v>96</v>
          </cell>
        </row>
        <row r="48">
          <cell r="FU48">
            <v>535</v>
          </cell>
          <cell r="FV48">
            <v>535</v>
          </cell>
          <cell r="FW48">
            <v>5</v>
          </cell>
          <cell r="FX48">
            <v>684382</v>
          </cell>
          <cell r="GA48">
            <v>7260000</v>
          </cell>
          <cell r="GD48">
            <v>821000</v>
          </cell>
          <cell r="GH48">
            <v>50049413.07</v>
          </cell>
          <cell r="GK48">
            <v>2842</v>
          </cell>
          <cell r="GM48">
            <v>2</v>
          </cell>
          <cell r="GN48">
            <v>249</v>
          </cell>
          <cell r="GP48">
            <v>0</v>
          </cell>
          <cell r="GQ48">
            <v>9</v>
          </cell>
          <cell r="GS48">
            <v>9.3914209115281508</v>
          </cell>
          <cell r="GT48">
            <v>236.83333333333334</v>
          </cell>
          <cell r="GU48">
            <v>249</v>
          </cell>
          <cell r="GW48">
            <v>112</v>
          </cell>
          <cell r="GX48">
            <v>124</v>
          </cell>
        </row>
        <row r="49">
          <cell r="FU49">
            <v>38</v>
          </cell>
          <cell r="FV49">
            <v>10</v>
          </cell>
          <cell r="FW49">
            <v>0</v>
          </cell>
          <cell r="FX49">
            <v>988854</v>
          </cell>
          <cell r="GA49">
            <v>2119250</v>
          </cell>
          <cell r="GD49">
            <v>218450</v>
          </cell>
          <cell r="GH49">
            <v>29179998.32</v>
          </cell>
          <cell r="GK49">
            <v>1540</v>
          </cell>
          <cell r="GM49">
            <v>65</v>
          </cell>
          <cell r="GN49">
            <v>190</v>
          </cell>
          <cell r="GP49">
            <v>2</v>
          </cell>
          <cell r="GQ49">
            <v>19</v>
          </cell>
          <cell r="GS49">
            <v>8.5158286778398509</v>
          </cell>
          <cell r="GT49">
            <v>75.166666666666671</v>
          </cell>
          <cell r="GU49">
            <v>90</v>
          </cell>
          <cell r="GW49">
            <v>45</v>
          </cell>
          <cell r="GX49">
            <v>105</v>
          </cell>
        </row>
        <row r="50">
          <cell r="FU50">
            <v>155</v>
          </cell>
          <cell r="FV50">
            <v>17</v>
          </cell>
          <cell r="FW50">
            <v>7</v>
          </cell>
          <cell r="FX50">
            <v>572536</v>
          </cell>
          <cell r="GA50">
            <v>3796072</v>
          </cell>
          <cell r="GD50">
            <v>9044</v>
          </cell>
          <cell r="GH50">
            <v>33786723.299999997</v>
          </cell>
          <cell r="GK50">
            <v>1239</v>
          </cell>
          <cell r="GM50">
            <v>30</v>
          </cell>
          <cell r="GN50">
            <v>94</v>
          </cell>
          <cell r="GP50">
            <v>13</v>
          </cell>
          <cell r="GQ50">
            <v>13</v>
          </cell>
          <cell r="GS50">
            <v>9.2083333333333339</v>
          </cell>
          <cell r="GT50">
            <v>37.166666666666664</v>
          </cell>
          <cell r="GU50">
            <v>40</v>
          </cell>
          <cell r="GW50">
            <v>86</v>
          </cell>
          <cell r="GX50">
            <v>132</v>
          </cell>
        </row>
        <row r="51">
          <cell r="FU51">
            <v>467</v>
          </cell>
          <cell r="FV51">
            <v>105</v>
          </cell>
          <cell r="FW51">
            <v>21</v>
          </cell>
          <cell r="FX51">
            <v>25500</v>
          </cell>
          <cell r="GA51">
            <v>1856796</v>
          </cell>
          <cell r="GD51">
            <v>0</v>
          </cell>
          <cell r="GH51">
            <v>27327265.460000001</v>
          </cell>
          <cell r="GK51">
            <v>1266</v>
          </cell>
          <cell r="GM51">
            <v>0</v>
          </cell>
          <cell r="GN51">
            <v>0</v>
          </cell>
          <cell r="GP51">
            <v>0</v>
          </cell>
          <cell r="GQ51">
            <v>0</v>
          </cell>
          <cell r="GT51">
            <v>0</v>
          </cell>
          <cell r="GU51">
            <v>0</v>
          </cell>
          <cell r="GW51">
            <v>28</v>
          </cell>
          <cell r="GX51">
            <v>255</v>
          </cell>
        </row>
        <row r="52">
          <cell r="FU52">
            <v>150</v>
          </cell>
          <cell r="FV52">
            <v>5</v>
          </cell>
          <cell r="FW52">
            <v>7</v>
          </cell>
          <cell r="FX52">
            <v>495550</v>
          </cell>
          <cell r="GA52">
            <v>5740569</v>
          </cell>
          <cell r="GD52">
            <v>196220</v>
          </cell>
          <cell r="GH52">
            <v>33840299.060000002</v>
          </cell>
          <cell r="GK52">
            <v>414</v>
          </cell>
          <cell r="GM52">
            <v>3</v>
          </cell>
          <cell r="GN52">
            <v>38</v>
          </cell>
          <cell r="GP52">
            <v>1</v>
          </cell>
          <cell r="GQ52">
            <v>1</v>
          </cell>
          <cell r="GS52">
            <v>8.0238095238095237</v>
          </cell>
          <cell r="GT52">
            <v>5.416666666666667</v>
          </cell>
          <cell r="GU52">
            <v>7</v>
          </cell>
          <cell r="GW52">
            <v>200</v>
          </cell>
          <cell r="GX52">
            <v>414</v>
          </cell>
        </row>
        <row r="53">
          <cell r="FU53">
            <v>120</v>
          </cell>
          <cell r="FV53">
            <v>1321</v>
          </cell>
          <cell r="FW53">
            <v>1</v>
          </cell>
          <cell r="FX53">
            <v>15000</v>
          </cell>
          <cell r="GA53">
            <v>3500000</v>
          </cell>
          <cell r="GD53">
            <v>0</v>
          </cell>
          <cell r="GH53">
            <v>29606017.539999999</v>
          </cell>
          <cell r="GK53">
            <v>906</v>
          </cell>
          <cell r="GM53">
            <v>0</v>
          </cell>
          <cell r="GN53">
            <v>0</v>
          </cell>
          <cell r="GP53" t="str">
            <v>NA</v>
          </cell>
          <cell r="GQ53" t="str">
            <v>NA</v>
          </cell>
          <cell r="GT53" t="str">
            <v>NA</v>
          </cell>
          <cell r="GU53" t="str">
            <v>NA</v>
          </cell>
        </row>
        <row r="54">
          <cell r="FU54">
            <v>224</v>
          </cell>
          <cell r="FV54">
            <v>107</v>
          </cell>
          <cell r="FW54">
            <v>14</v>
          </cell>
          <cell r="FX54">
            <v>1279595</v>
          </cell>
          <cell r="GA54">
            <v>1221431.73</v>
          </cell>
          <cell r="GD54">
            <v>229538.95</v>
          </cell>
          <cell r="GH54">
            <v>21156864.560000002</v>
          </cell>
          <cell r="GK54">
            <v>797</v>
          </cell>
          <cell r="GM54">
            <v>3</v>
          </cell>
          <cell r="GN54">
            <v>3</v>
          </cell>
          <cell r="GP54">
            <v>0</v>
          </cell>
          <cell r="GQ54">
            <v>1</v>
          </cell>
          <cell r="GS54">
            <v>9.5428571428571427</v>
          </cell>
          <cell r="GT54">
            <v>2.9166666666666665</v>
          </cell>
          <cell r="GU54">
            <v>3</v>
          </cell>
          <cell r="GW54">
            <v>1</v>
          </cell>
          <cell r="GX54">
            <v>1</v>
          </cell>
        </row>
        <row r="55">
          <cell r="FU55">
            <v>120</v>
          </cell>
          <cell r="FV55">
            <v>180</v>
          </cell>
          <cell r="FW55">
            <v>11</v>
          </cell>
          <cell r="FX55">
            <v>157850</v>
          </cell>
          <cell r="GA55">
            <v>5199370</v>
          </cell>
          <cell r="GD55">
            <v>2399330</v>
          </cell>
          <cell r="GH55">
            <v>31408642.780000001</v>
          </cell>
          <cell r="GK55">
            <v>1338</v>
          </cell>
          <cell r="GM55">
            <v>28</v>
          </cell>
          <cell r="GN55">
            <v>304</v>
          </cell>
          <cell r="GP55">
            <v>14</v>
          </cell>
          <cell r="GQ55">
            <v>17</v>
          </cell>
          <cell r="GS55">
            <v>9.2703703703703706</v>
          </cell>
          <cell r="GT55">
            <v>84.75</v>
          </cell>
          <cell r="GU55">
            <v>90</v>
          </cell>
          <cell r="GW55">
            <v>35</v>
          </cell>
          <cell r="GX55">
            <v>62</v>
          </cell>
        </row>
        <row r="56">
          <cell r="FU56">
            <v>613</v>
          </cell>
          <cell r="FV56">
            <v>211</v>
          </cell>
          <cell r="FW56">
            <v>2</v>
          </cell>
          <cell r="FX56">
            <v>446055.18</v>
          </cell>
          <cell r="GA56">
            <v>2014015.5</v>
          </cell>
          <cell r="GD56">
            <v>358311</v>
          </cell>
          <cell r="GH56">
            <v>26442777.82</v>
          </cell>
          <cell r="GK56">
            <v>1072</v>
          </cell>
          <cell r="GM56">
            <v>90</v>
          </cell>
          <cell r="GN56">
            <v>319</v>
          </cell>
          <cell r="GP56">
            <v>1</v>
          </cell>
          <cell r="GQ56">
            <v>9</v>
          </cell>
          <cell r="GS56">
            <v>9.0419161676646702</v>
          </cell>
          <cell r="GT56">
            <v>38.5</v>
          </cell>
          <cell r="GU56">
            <v>42</v>
          </cell>
          <cell r="GW56">
            <v>31</v>
          </cell>
          <cell r="GX56">
            <v>40</v>
          </cell>
        </row>
        <row r="57">
          <cell r="FU57">
            <v>117</v>
          </cell>
          <cell r="FV57">
            <v>9</v>
          </cell>
          <cell r="FW57">
            <v>1</v>
          </cell>
          <cell r="FX57">
            <v>136467.5</v>
          </cell>
          <cell r="GA57">
            <v>1957485</v>
          </cell>
          <cell r="GD57">
            <v>74024.460000000006</v>
          </cell>
          <cell r="GH57">
            <v>36452795.180000007</v>
          </cell>
          <cell r="GK57">
            <v>1655</v>
          </cell>
          <cell r="GM57">
            <v>38</v>
          </cell>
          <cell r="GN57">
            <v>60</v>
          </cell>
          <cell r="GP57">
            <v>25</v>
          </cell>
          <cell r="GQ57">
            <v>25</v>
          </cell>
          <cell r="GS57">
            <v>9.1076487252124654</v>
          </cell>
          <cell r="GT57">
            <v>55.833333333333336</v>
          </cell>
          <cell r="GU57">
            <v>60</v>
          </cell>
          <cell r="GW57">
            <v>27</v>
          </cell>
          <cell r="GX57">
            <v>30</v>
          </cell>
        </row>
        <row r="58">
          <cell r="FU58">
            <v>200</v>
          </cell>
          <cell r="FV58">
            <v>90</v>
          </cell>
          <cell r="FW58">
            <v>4</v>
          </cell>
          <cell r="FX58">
            <v>14950</v>
          </cell>
          <cell r="GA58">
            <v>2388452.75</v>
          </cell>
          <cell r="GD58">
            <v>45128.57</v>
          </cell>
          <cell r="GH58">
            <v>26011482.519999996</v>
          </cell>
          <cell r="GK58">
            <v>1084</v>
          </cell>
          <cell r="GM58">
            <v>0</v>
          </cell>
          <cell r="GN58">
            <v>32</v>
          </cell>
          <cell r="GP58">
            <v>3</v>
          </cell>
          <cell r="GQ58">
            <v>3</v>
          </cell>
          <cell r="GS58">
            <v>8.9816272965879271</v>
          </cell>
          <cell r="GT58">
            <v>30.666666666666668</v>
          </cell>
          <cell r="GU58">
            <v>32</v>
          </cell>
          <cell r="GW58">
            <v>4</v>
          </cell>
          <cell r="GX58">
            <v>20</v>
          </cell>
        </row>
        <row r="59">
          <cell r="FU59">
            <v>410</v>
          </cell>
          <cell r="FV59">
            <v>62</v>
          </cell>
          <cell r="FW59">
            <v>8</v>
          </cell>
          <cell r="FX59">
            <v>73035</v>
          </cell>
          <cell r="GA59">
            <v>766999.06</v>
          </cell>
          <cell r="GD59">
            <v>0</v>
          </cell>
          <cell r="GH59">
            <v>23725569.5</v>
          </cell>
          <cell r="GK59">
            <v>760</v>
          </cell>
          <cell r="GM59">
            <v>50</v>
          </cell>
          <cell r="GN59">
            <v>230</v>
          </cell>
          <cell r="GP59">
            <v>2</v>
          </cell>
          <cell r="GQ59">
            <v>8</v>
          </cell>
          <cell r="GS59">
            <v>9.4233333333333338</v>
          </cell>
          <cell r="GT59">
            <v>97.333333333333329</v>
          </cell>
          <cell r="GU59">
            <v>100</v>
          </cell>
          <cell r="GW59">
            <v>24</v>
          </cell>
          <cell r="GX59">
            <v>56</v>
          </cell>
        </row>
        <row r="60">
          <cell r="FU60">
            <v>149</v>
          </cell>
          <cell r="FV60">
            <v>157</v>
          </cell>
          <cell r="FW60">
            <v>4</v>
          </cell>
          <cell r="FX60">
            <v>39691</v>
          </cell>
          <cell r="GA60">
            <v>4591042.42</v>
          </cell>
          <cell r="GD60">
            <v>270268.11</v>
          </cell>
          <cell r="GH60">
            <v>25518384.439999998</v>
          </cell>
          <cell r="GK60">
            <v>764</v>
          </cell>
          <cell r="GM60">
            <v>5</v>
          </cell>
          <cell r="GN60">
            <v>24</v>
          </cell>
          <cell r="GP60">
            <v>3</v>
          </cell>
          <cell r="GQ60">
            <v>9</v>
          </cell>
          <cell r="GS60">
            <v>8.8571428571428577</v>
          </cell>
          <cell r="GT60">
            <v>21.583333333333332</v>
          </cell>
          <cell r="GU60">
            <v>24</v>
          </cell>
          <cell r="GW60">
            <v>7</v>
          </cell>
          <cell r="GX60">
            <v>7</v>
          </cell>
        </row>
        <row r="61">
          <cell r="FU61">
            <v>1397</v>
          </cell>
          <cell r="FV61">
            <v>106</v>
          </cell>
          <cell r="FW61">
            <v>8</v>
          </cell>
          <cell r="FX61">
            <v>547860</v>
          </cell>
          <cell r="GA61">
            <v>4884997.5</v>
          </cell>
          <cell r="GD61">
            <v>1601570.2</v>
          </cell>
          <cell r="GH61">
            <v>26962581.600000001</v>
          </cell>
          <cell r="GK61">
            <v>1202</v>
          </cell>
          <cell r="GM61">
            <v>60</v>
          </cell>
          <cell r="GN61">
            <v>970</v>
          </cell>
          <cell r="GP61">
            <v>15</v>
          </cell>
          <cell r="GQ61">
            <v>18</v>
          </cell>
          <cell r="GS61">
            <v>9.0449029126213585</v>
          </cell>
          <cell r="GT61">
            <v>130.16666666666666</v>
          </cell>
          <cell r="GU61">
            <v>200</v>
          </cell>
          <cell r="GW61">
            <v>22</v>
          </cell>
          <cell r="GX61">
            <v>103</v>
          </cell>
        </row>
        <row r="62">
          <cell r="FU62">
            <v>21</v>
          </cell>
          <cell r="FV62">
            <v>21</v>
          </cell>
          <cell r="FW62">
            <v>0</v>
          </cell>
          <cell r="FX62">
            <v>242053.88</v>
          </cell>
          <cell r="GA62">
            <v>1579853.83</v>
          </cell>
          <cell r="GD62">
            <v>281345.95</v>
          </cell>
          <cell r="GH62">
            <v>21749042.280000001</v>
          </cell>
          <cell r="GK62">
            <v>924</v>
          </cell>
          <cell r="GM62">
            <v>0</v>
          </cell>
          <cell r="GN62">
            <v>0</v>
          </cell>
          <cell r="GP62">
            <v>0</v>
          </cell>
          <cell r="GQ62">
            <v>0</v>
          </cell>
          <cell r="GT62" t="str">
            <v>NA</v>
          </cell>
          <cell r="GU62" t="str">
            <v>NA</v>
          </cell>
          <cell r="GW62">
            <v>44</v>
          </cell>
          <cell r="GX62">
            <v>137</v>
          </cell>
        </row>
        <row r="63">
          <cell r="FU63">
            <v>134</v>
          </cell>
          <cell r="FV63">
            <v>26</v>
          </cell>
          <cell r="FW63">
            <v>5</v>
          </cell>
          <cell r="FX63">
            <v>0</v>
          </cell>
          <cell r="GA63">
            <v>1187210</v>
          </cell>
          <cell r="GD63">
            <v>44200</v>
          </cell>
          <cell r="GH63">
            <v>14782719.579999998</v>
          </cell>
          <cell r="GK63">
            <v>185</v>
          </cell>
          <cell r="GM63">
            <v>6</v>
          </cell>
          <cell r="GN63">
            <v>30</v>
          </cell>
          <cell r="GP63">
            <v>0</v>
          </cell>
          <cell r="GQ63">
            <v>1</v>
          </cell>
          <cell r="GS63">
            <v>7.2333333333333334</v>
          </cell>
          <cell r="GT63">
            <v>17.666666666666668</v>
          </cell>
          <cell r="GU63">
            <v>30</v>
          </cell>
          <cell r="GW63">
            <v>71</v>
          </cell>
          <cell r="GX63">
            <v>83</v>
          </cell>
        </row>
        <row r="64">
          <cell r="FU64">
            <v>41</v>
          </cell>
          <cell r="FV64">
            <v>68</v>
          </cell>
          <cell r="FW64">
            <v>1</v>
          </cell>
          <cell r="GA64">
            <v>396488</v>
          </cell>
          <cell r="GD64">
            <v>0</v>
          </cell>
          <cell r="GH64">
            <v>8336442.7800000003</v>
          </cell>
        </row>
        <row r="65">
          <cell r="FU65">
            <v>29</v>
          </cell>
          <cell r="FV65">
            <v>8</v>
          </cell>
          <cell r="FW65">
            <v>9</v>
          </cell>
          <cell r="GA65">
            <v>815395.21</v>
          </cell>
          <cell r="GD65">
            <v>0</v>
          </cell>
          <cell r="GH65">
            <v>8507721.9600000009</v>
          </cell>
        </row>
        <row r="66">
          <cell r="FU66">
            <v>53</v>
          </cell>
          <cell r="FV66">
            <v>26</v>
          </cell>
          <cell r="FW66">
            <v>2</v>
          </cell>
          <cell r="GA66">
            <v>0</v>
          </cell>
          <cell r="GD66">
            <v>0</v>
          </cell>
          <cell r="GH66">
            <v>11564038</v>
          </cell>
        </row>
        <row r="67">
          <cell r="FU67">
            <v>33</v>
          </cell>
          <cell r="FV67">
            <v>6</v>
          </cell>
          <cell r="FW67">
            <v>0</v>
          </cell>
          <cell r="GA67">
            <v>432900</v>
          </cell>
          <cell r="GD67">
            <v>0</v>
          </cell>
          <cell r="GH67">
            <v>8858883.1600000001</v>
          </cell>
        </row>
        <row r="68">
          <cell r="FU68">
            <v>20</v>
          </cell>
          <cell r="FV68">
            <v>0</v>
          </cell>
          <cell r="FW68">
            <v>0</v>
          </cell>
          <cell r="GA68">
            <v>292000</v>
          </cell>
          <cell r="GD68">
            <v>0</v>
          </cell>
          <cell r="GH68">
            <v>9382288</v>
          </cell>
        </row>
        <row r="69">
          <cell r="FU69">
            <v>1</v>
          </cell>
          <cell r="FV69">
            <v>1</v>
          </cell>
          <cell r="FW69">
            <v>0</v>
          </cell>
          <cell r="GA69">
            <v>142833.88</v>
          </cell>
          <cell r="GD69">
            <v>0</v>
          </cell>
          <cell r="GH69">
            <v>3926162</v>
          </cell>
        </row>
        <row r="70">
          <cell r="FU70">
            <v>3</v>
          </cell>
          <cell r="FV70">
            <v>4</v>
          </cell>
          <cell r="FW70">
            <v>1</v>
          </cell>
          <cell r="GA70">
            <v>98000</v>
          </cell>
          <cell r="GD70">
            <v>22478.21</v>
          </cell>
          <cell r="GH70">
            <v>3835988</v>
          </cell>
        </row>
        <row r="71">
          <cell r="FU71">
            <v>25</v>
          </cell>
          <cell r="FV71">
            <v>0</v>
          </cell>
          <cell r="FW71">
            <v>0</v>
          </cell>
          <cell r="GA71">
            <v>67267.5</v>
          </cell>
          <cell r="GD71">
            <v>0</v>
          </cell>
          <cell r="GH71">
            <v>3835988</v>
          </cell>
        </row>
        <row r="72">
          <cell r="FU72">
            <v>2</v>
          </cell>
          <cell r="FV72">
            <v>1</v>
          </cell>
          <cell r="FW72">
            <v>1</v>
          </cell>
          <cell r="GA72">
            <v>92000</v>
          </cell>
          <cell r="GD72">
            <v>0</v>
          </cell>
          <cell r="GH72">
            <v>4184932</v>
          </cell>
        </row>
        <row r="73">
          <cell r="FU73">
            <v>26</v>
          </cell>
          <cell r="FV73">
            <v>0</v>
          </cell>
          <cell r="FW73">
            <v>0</v>
          </cell>
          <cell r="GA73">
            <v>86580</v>
          </cell>
          <cell r="GD73">
            <v>0</v>
          </cell>
          <cell r="GH73">
            <v>4184932</v>
          </cell>
        </row>
        <row r="74">
          <cell r="FU74">
            <v>0</v>
          </cell>
          <cell r="FV74">
            <v>0</v>
          </cell>
          <cell r="FW74">
            <v>0</v>
          </cell>
          <cell r="GA74">
            <v>32490</v>
          </cell>
          <cell r="GD74">
            <v>0</v>
          </cell>
          <cell r="GH74">
            <v>3835988</v>
          </cell>
        </row>
        <row r="75">
          <cell r="FU75">
            <v>8</v>
          </cell>
          <cell r="FV75">
            <v>8</v>
          </cell>
          <cell r="FW75">
            <v>5</v>
          </cell>
          <cell r="GA75">
            <v>556310</v>
          </cell>
          <cell r="GD75">
            <v>0</v>
          </cell>
          <cell r="GH75">
            <v>4661124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C7">
            <v>335</v>
          </cell>
          <cell r="D7">
            <v>2755</v>
          </cell>
          <cell r="E7">
            <v>1</v>
          </cell>
        </row>
        <row r="8">
          <cell r="C8">
            <v>136</v>
          </cell>
          <cell r="D8">
            <v>1229</v>
          </cell>
          <cell r="E8">
            <v>29</v>
          </cell>
        </row>
        <row r="9">
          <cell r="C9">
            <v>41</v>
          </cell>
          <cell r="D9">
            <v>358</v>
          </cell>
          <cell r="E9">
            <v>7</v>
          </cell>
        </row>
        <row r="10">
          <cell r="C10">
            <v>104</v>
          </cell>
          <cell r="D10">
            <v>390</v>
          </cell>
          <cell r="E10">
            <v>26</v>
          </cell>
        </row>
        <row r="11">
          <cell r="C11">
            <v>289</v>
          </cell>
          <cell r="D11">
            <v>2915</v>
          </cell>
          <cell r="E11">
            <v>133</v>
          </cell>
        </row>
        <row r="12">
          <cell r="C12">
            <v>87</v>
          </cell>
          <cell r="D12">
            <v>1059</v>
          </cell>
          <cell r="E12">
            <v>0</v>
          </cell>
        </row>
        <row r="13">
          <cell r="C13">
            <v>0</v>
          </cell>
          <cell r="D13">
            <v>26</v>
          </cell>
          <cell r="E13">
            <v>1</v>
          </cell>
        </row>
        <row r="14">
          <cell r="C14">
            <v>6</v>
          </cell>
          <cell r="D14">
            <v>122</v>
          </cell>
          <cell r="E14">
            <v>1</v>
          </cell>
        </row>
        <row r="15">
          <cell r="C15">
            <v>30</v>
          </cell>
          <cell r="D15">
            <v>58</v>
          </cell>
          <cell r="E15">
            <v>0</v>
          </cell>
        </row>
        <row r="16">
          <cell r="C16">
            <v>144</v>
          </cell>
          <cell r="D16">
            <v>469</v>
          </cell>
          <cell r="E16">
            <v>34</v>
          </cell>
        </row>
        <row r="17">
          <cell r="C17">
            <v>12</v>
          </cell>
          <cell r="D17">
            <v>90</v>
          </cell>
          <cell r="E17">
            <v>5</v>
          </cell>
        </row>
        <row r="18">
          <cell r="C18">
            <v>164</v>
          </cell>
          <cell r="D18">
            <v>514</v>
          </cell>
          <cell r="E18">
            <v>4</v>
          </cell>
        </row>
        <row r="19">
          <cell r="C19">
            <v>43</v>
          </cell>
          <cell r="D19">
            <v>222</v>
          </cell>
          <cell r="E19">
            <v>2</v>
          </cell>
        </row>
        <row r="20">
          <cell r="C20">
            <v>231</v>
          </cell>
          <cell r="D20">
            <v>468</v>
          </cell>
          <cell r="E20">
            <v>21</v>
          </cell>
        </row>
        <row r="21">
          <cell r="C21">
            <v>6</v>
          </cell>
          <cell r="D21">
            <v>410</v>
          </cell>
          <cell r="E21">
            <v>3</v>
          </cell>
        </row>
        <row r="22">
          <cell r="C22">
            <v>379</v>
          </cell>
          <cell r="D22">
            <v>636</v>
          </cell>
          <cell r="E22">
            <v>111</v>
          </cell>
        </row>
        <row r="23">
          <cell r="C23">
            <v>135</v>
          </cell>
          <cell r="D23">
            <v>262</v>
          </cell>
          <cell r="E23">
            <v>50</v>
          </cell>
        </row>
        <row r="24">
          <cell r="C24">
            <v>245</v>
          </cell>
          <cell r="D24">
            <v>415</v>
          </cell>
          <cell r="E24">
            <v>23</v>
          </cell>
        </row>
        <row r="25">
          <cell r="C25">
            <v>48</v>
          </cell>
          <cell r="D25">
            <v>852</v>
          </cell>
          <cell r="E25">
            <v>14</v>
          </cell>
        </row>
        <row r="26">
          <cell r="C26">
            <v>319</v>
          </cell>
          <cell r="D26">
            <v>939</v>
          </cell>
          <cell r="E26">
            <v>43</v>
          </cell>
        </row>
        <row r="27">
          <cell r="C27">
            <v>0</v>
          </cell>
          <cell r="D27">
            <v>86</v>
          </cell>
          <cell r="E27">
            <v>4</v>
          </cell>
        </row>
        <row r="28">
          <cell r="C28">
            <v>87</v>
          </cell>
          <cell r="D28">
            <v>646</v>
          </cell>
          <cell r="E28">
            <v>96</v>
          </cell>
        </row>
        <row r="29">
          <cell r="C29">
            <v>53</v>
          </cell>
          <cell r="D29">
            <v>133</v>
          </cell>
          <cell r="E29">
            <v>1</v>
          </cell>
        </row>
        <row r="30">
          <cell r="C30">
            <v>84</v>
          </cell>
          <cell r="D30">
            <v>53</v>
          </cell>
          <cell r="E30">
            <v>8</v>
          </cell>
        </row>
        <row r="31">
          <cell r="C31">
            <v>5</v>
          </cell>
          <cell r="D31">
            <v>372</v>
          </cell>
          <cell r="E31">
            <v>1</v>
          </cell>
        </row>
        <row r="32">
          <cell r="C32">
            <v>65</v>
          </cell>
          <cell r="D32">
            <v>187</v>
          </cell>
          <cell r="E32">
            <v>2</v>
          </cell>
        </row>
        <row r="33">
          <cell r="C33">
            <v>20</v>
          </cell>
          <cell r="D33">
            <v>538</v>
          </cell>
          <cell r="E33">
            <v>12</v>
          </cell>
        </row>
        <row r="34">
          <cell r="C34">
            <v>45</v>
          </cell>
          <cell r="D34">
            <v>409</v>
          </cell>
          <cell r="E34">
            <v>0</v>
          </cell>
        </row>
        <row r="35">
          <cell r="C35">
            <v>20</v>
          </cell>
          <cell r="D35">
            <v>899</v>
          </cell>
          <cell r="E35">
            <v>2</v>
          </cell>
        </row>
        <row r="36">
          <cell r="C36">
            <v>204</v>
          </cell>
          <cell r="D36">
            <v>1130</v>
          </cell>
          <cell r="E36">
            <v>23</v>
          </cell>
        </row>
        <row r="37">
          <cell r="C37">
            <v>60</v>
          </cell>
          <cell r="D37">
            <v>43</v>
          </cell>
          <cell r="E37">
            <v>1</v>
          </cell>
        </row>
        <row r="38">
          <cell r="C38">
            <v>61</v>
          </cell>
          <cell r="D38">
            <v>258</v>
          </cell>
          <cell r="E38">
            <v>5</v>
          </cell>
        </row>
        <row r="39">
          <cell r="C39">
            <v>356</v>
          </cell>
          <cell r="D39">
            <v>405</v>
          </cell>
          <cell r="E39">
            <v>26</v>
          </cell>
        </row>
        <row r="40">
          <cell r="C40">
            <v>100</v>
          </cell>
          <cell r="D40">
            <v>329</v>
          </cell>
          <cell r="E40">
            <v>21</v>
          </cell>
        </row>
        <row r="41">
          <cell r="C41">
            <v>167</v>
          </cell>
          <cell r="D41">
            <v>335</v>
          </cell>
          <cell r="E41">
            <v>56</v>
          </cell>
        </row>
        <row r="42">
          <cell r="C42">
            <v>29</v>
          </cell>
          <cell r="D42">
            <v>217</v>
          </cell>
          <cell r="E42">
            <v>0</v>
          </cell>
        </row>
        <row r="43">
          <cell r="C43">
            <v>1230</v>
          </cell>
          <cell r="D43">
            <v>2238</v>
          </cell>
          <cell r="E43">
            <v>0</v>
          </cell>
        </row>
        <row r="44">
          <cell r="C44">
            <v>12</v>
          </cell>
          <cell r="D44">
            <v>160</v>
          </cell>
          <cell r="E44">
            <v>5</v>
          </cell>
        </row>
        <row r="45">
          <cell r="C45">
            <v>35</v>
          </cell>
          <cell r="D45">
            <v>55</v>
          </cell>
          <cell r="E45">
            <v>2</v>
          </cell>
        </row>
        <row r="46">
          <cell r="C46">
            <v>35</v>
          </cell>
          <cell r="D46">
            <v>275</v>
          </cell>
          <cell r="E46">
            <v>20</v>
          </cell>
        </row>
        <row r="47">
          <cell r="C47">
            <v>147</v>
          </cell>
          <cell r="D47">
            <v>541</v>
          </cell>
          <cell r="E47">
            <v>20</v>
          </cell>
        </row>
        <row r="48">
          <cell r="C48">
            <v>85</v>
          </cell>
          <cell r="D48">
            <v>100</v>
          </cell>
          <cell r="E48">
            <v>0</v>
          </cell>
        </row>
        <row r="49">
          <cell r="C49">
            <v>7</v>
          </cell>
          <cell r="D49">
            <v>5</v>
          </cell>
          <cell r="E49">
            <v>0</v>
          </cell>
        </row>
        <row r="50">
          <cell r="C50">
            <v>47</v>
          </cell>
          <cell r="D50">
            <v>515</v>
          </cell>
          <cell r="E50">
            <v>1</v>
          </cell>
        </row>
        <row r="51">
          <cell r="C51">
            <v>123</v>
          </cell>
          <cell r="D51">
            <v>173</v>
          </cell>
          <cell r="E51">
            <v>2</v>
          </cell>
        </row>
        <row r="52">
          <cell r="C52">
            <v>49</v>
          </cell>
          <cell r="D52">
            <v>485</v>
          </cell>
          <cell r="E52">
            <v>1</v>
          </cell>
        </row>
        <row r="53">
          <cell r="C53">
            <v>12</v>
          </cell>
          <cell r="D53">
            <v>25</v>
          </cell>
          <cell r="E53">
            <v>1</v>
          </cell>
        </row>
        <row r="54">
          <cell r="C54">
            <v>31</v>
          </cell>
          <cell r="D54">
            <v>109</v>
          </cell>
          <cell r="E54">
            <v>15</v>
          </cell>
        </row>
        <row r="55">
          <cell r="C55">
            <v>167</v>
          </cell>
          <cell r="D55">
            <v>298</v>
          </cell>
          <cell r="E55">
            <v>2</v>
          </cell>
        </row>
        <row r="56">
          <cell r="C56">
            <v>5</v>
          </cell>
          <cell r="D56">
            <v>136</v>
          </cell>
          <cell r="E56">
            <v>9</v>
          </cell>
        </row>
        <row r="57">
          <cell r="C57">
            <v>2</v>
          </cell>
          <cell r="D57">
            <v>118</v>
          </cell>
          <cell r="E57">
            <v>0</v>
          </cell>
        </row>
        <row r="58">
          <cell r="C58">
            <v>21</v>
          </cell>
          <cell r="D58">
            <v>202</v>
          </cell>
          <cell r="E58">
            <v>1</v>
          </cell>
        </row>
        <row r="59">
          <cell r="C59">
            <v>10</v>
          </cell>
          <cell r="D59">
            <v>98</v>
          </cell>
          <cell r="E59">
            <v>12</v>
          </cell>
        </row>
        <row r="60">
          <cell r="C60">
            <v>83</v>
          </cell>
          <cell r="D60">
            <v>517</v>
          </cell>
          <cell r="E60">
            <v>13</v>
          </cell>
        </row>
        <row r="61">
          <cell r="C61">
            <v>37</v>
          </cell>
          <cell r="D61">
            <v>77</v>
          </cell>
          <cell r="E61">
            <v>3</v>
          </cell>
        </row>
        <row r="62">
          <cell r="C62">
            <v>31</v>
          </cell>
          <cell r="D62">
            <v>167</v>
          </cell>
          <cell r="E62">
            <v>2</v>
          </cell>
        </row>
        <row r="63">
          <cell r="C63">
            <v>61</v>
          </cell>
          <cell r="D63">
            <v>326</v>
          </cell>
          <cell r="E63">
            <v>23</v>
          </cell>
        </row>
        <row r="64">
          <cell r="C64">
            <v>20</v>
          </cell>
          <cell r="D64">
            <v>128</v>
          </cell>
          <cell r="E64">
            <v>1</v>
          </cell>
        </row>
        <row r="65">
          <cell r="C65">
            <v>155</v>
          </cell>
          <cell r="D65">
            <v>1163</v>
          </cell>
          <cell r="E65">
            <v>79</v>
          </cell>
        </row>
        <row r="66">
          <cell r="C66">
            <v>0</v>
          </cell>
          <cell r="D66">
            <v>21</v>
          </cell>
          <cell r="E66">
            <v>0</v>
          </cell>
        </row>
        <row r="67">
          <cell r="C67">
            <v>19</v>
          </cell>
          <cell r="D67">
            <v>114</v>
          </cell>
          <cell r="E67">
            <v>1</v>
          </cell>
        </row>
        <row r="68">
          <cell r="C68">
            <v>17</v>
          </cell>
          <cell r="D68">
            <v>23</v>
          </cell>
          <cell r="E68">
            <v>1</v>
          </cell>
        </row>
        <row r="69">
          <cell r="C69">
            <v>6</v>
          </cell>
          <cell r="D69">
            <v>20</v>
          </cell>
          <cell r="E69">
            <v>3</v>
          </cell>
        </row>
        <row r="70">
          <cell r="C70">
            <v>5</v>
          </cell>
          <cell r="D70">
            <v>46</v>
          </cell>
          <cell r="E70">
            <v>2</v>
          </cell>
        </row>
        <row r="71">
          <cell r="C71">
            <v>1</v>
          </cell>
          <cell r="D71">
            <v>32</v>
          </cell>
          <cell r="E71">
            <v>0</v>
          </cell>
        </row>
        <row r="72">
          <cell r="C72">
            <v>2</v>
          </cell>
          <cell r="D72">
            <v>18</v>
          </cell>
          <cell r="E72">
            <v>0</v>
          </cell>
        </row>
        <row r="73">
          <cell r="C73">
            <v>0</v>
          </cell>
          <cell r="D73">
            <v>1</v>
          </cell>
          <cell r="E73">
            <v>0</v>
          </cell>
        </row>
        <row r="74">
          <cell r="C74">
            <v>1</v>
          </cell>
          <cell r="D74">
            <v>2</v>
          </cell>
          <cell r="E74">
            <v>0</v>
          </cell>
        </row>
        <row r="75">
          <cell r="C75">
            <v>6</v>
          </cell>
          <cell r="D75">
            <v>18</v>
          </cell>
          <cell r="E75">
            <v>1</v>
          </cell>
        </row>
        <row r="76">
          <cell r="C76">
            <v>2</v>
          </cell>
          <cell r="D76">
            <v>0</v>
          </cell>
          <cell r="E76">
            <v>0</v>
          </cell>
        </row>
        <row r="77">
          <cell r="C77">
            <v>4</v>
          </cell>
          <cell r="D77">
            <v>20</v>
          </cell>
          <cell r="E77">
            <v>2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79">
          <cell r="C79">
            <v>6</v>
          </cell>
          <cell r="D79">
            <v>2</v>
          </cell>
          <cell r="E79">
            <v>0</v>
          </cell>
        </row>
      </sheetData>
      <sheetData sheetId="16">
        <row r="68">
          <cell r="C68">
            <v>980</v>
          </cell>
          <cell r="D68">
            <v>574</v>
          </cell>
          <cell r="E68">
            <v>58</v>
          </cell>
          <cell r="G68">
            <v>0</v>
          </cell>
          <cell r="H68">
            <v>15</v>
          </cell>
          <cell r="I68">
            <v>4</v>
          </cell>
          <cell r="K68">
            <v>326</v>
          </cell>
          <cell r="L68">
            <v>355</v>
          </cell>
          <cell r="M68">
            <v>182</v>
          </cell>
          <cell r="O68">
            <v>427</v>
          </cell>
          <cell r="P68">
            <v>55</v>
          </cell>
          <cell r="Q68">
            <v>18</v>
          </cell>
          <cell r="S68">
            <v>226</v>
          </cell>
          <cell r="T68">
            <v>51</v>
          </cell>
          <cell r="U68">
            <v>0</v>
          </cell>
          <cell r="W68">
            <v>140</v>
          </cell>
          <cell r="X68">
            <v>481</v>
          </cell>
          <cell r="Y68">
            <v>31</v>
          </cell>
          <cell r="AA68">
            <v>68</v>
          </cell>
          <cell r="AB68">
            <v>532</v>
          </cell>
          <cell r="AC68">
            <v>33</v>
          </cell>
        </row>
      </sheetData>
      <sheetData sheetId="17">
        <row r="67">
          <cell r="C67">
            <v>7357025.7000000002</v>
          </cell>
          <cell r="D67">
            <v>12356317.23</v>
          </cell>
          <cell r="E67">
            <v>3131989.86</v>
          </cell>
          <cell r="G67">
            <v>105670</v>
          </cell>
          <cell r="H67">
            <v>392044</v>
          </cell>
          <cell r="I67">
            <v>123000</v>
          </cell>
          <cell r="K67">
            <v>4810615.3500000006</v>
          </cell>
          <cell r="L67">
            <v>8719427.0299999993</v>
          </cell>
          <cell r="M67">
            <v>2286090.2499999995</v>
          </cell>
          <cell r="O67">
            <v>835955.62</v>
          </cell>
          <cell r="P67">
            <v>155935.84</v>
          </cell>
          <cell r="Q67">
            <v>14105</v>
          </cell>
          <cell r="S67">
            <v>1848865</v>
          </cell>
          <cell r="T67">
            <v>1725743.6</v>
          </cell>
          <cell r="U67">
            <v>9008.7000000000007</v>
          </cell>
          <cell r="W67">
            <v>330692510.83999997</v>
          </cell>
          <cell r="X67">
            <v>4506988.84</v>
          </cell>
          <cell r="Y67">
            <v>547520.11</v>
          </cell>
          <cell r="AA67">
            <v>725391.3899999999</v>
          </cell>
          <cell r="AB67">
            <v>11983431.630000001</v>
          </cell>
          <cell r="AC67">
            <v>48831.28</v>
          </cell>
        </row>
      </sheetData>
      <sheetData sheetId="18"/>
      <sheetData sheetId="19">
        <row r="67">
          <cell r="C67">
            <v>691</v>
          </cell>
          <cell r="D67">
            <v>101</v>
          </cell>
          <cell r="E67">
            <v>75</v>
          </cell>
          <cell r="G67">
            <v>556</v>
          </cell>
          <cell r="H67">
            <v>131</v>
          </cell>
          <cell r="I67">
            <v>35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zoomScale="80" zoomScaleNormal="100" zoomScaleSheetLayoutView="80" workbookViewId="0">
      <selection activeCell="B11" sqref="B11"/>
    </sheetView>
  </sheetViews>
  <sheetFormatPr baseColWidth="10" defaultRowHeight="12.75" x14ac:dyDescent="0.2"/>
  <cols>
    <col min="1" max="1" width="7.7109375" customWidth="1"/>
    <col min="2" max="2" width="64.7109375" customWidth="1"/>
    <col min="3" max="3" width="19" customWidth="1"/>
    <col min="4" max="4" width="19.140625" customWidth="1"/>
    <col min="5" max="5" width="25.140625" customWidth="1"/>
  </cols>
  <sheetData>
    <row r="1" spans="1:5" ht="26.25" customHeight="1" x14ac:dyDescent="0.2">
      <c r="A1" s="153" t="s">
        <v>178</v>
      </c>
      <c r="B1" s="153"/>
      <c r="C1" s="153"/>
      <c r="D1" s="153"/>
      <c r="E1" s="153"/>
    </row>
    <row r="3" spans="1:5" ht="16.5" thickBot="1" x14ac:dyDescent="0.25">
      <c r="E3" s="28" t="s">
        <v>182</v>
      </c>
    </row>
    <row r="4" spans="1:5" ht="21" customHeight="1" thickTop="1" thickBot="1" x14ac:dyDescent="0.25">
      <c r="A4" s="157" t="s">
        <v>8</v>
      </c>
      <c r="B4" s="156" t="s">
        <v>67</v>
      </c>
      <c r="C4" s="151" t="s">
        <v>143</v>
      </c>
      <c r="D4" s="151" t="s">
        <v>144</v>
      </c>
      <c r="E4" s="151" t="s">
        <v>145</v>
      </c>
    </row>
    <row r="5" spans="1:5" ht="81.75" customHeight="1" thickTop="1" thickBot="1" x14ac:dyDescent="0.25">
      <c r="A5" s="157"/>
      <c r="B5" s="156"/>
      <c r="C5" s="152"/>
      <c r="D5" s="152"/>
      <c r="E5" s="152"/>
    </row>
    <row r="6" spans="1:5" ht="16.5" thickTop="1" x14ac:dyDescent="0.2">
      <c r="A6" s="88">
        <v>1</v>
      </c>
      <c r="B6" s="89" t="s">
        <v>11</v>
      </c>
      <c r="C6" s="40">
        <f>[1]ORDEN!FU3</f>
        <v>3091</v>
      </c>
      <c r="D6" s="40">
        <f>[1]ORDEN!FV3</f>
        <v>707</v>
      </c>
      <c r="E6" s="40">
        <f>[1]ORDEN!FW3</f>
        <v>28</v>
      </c>
    </row>
    <row r="7" spans="1:5" ht="15.75" x14ac:dyDescent="0.2">
      <c r="A7" s="1">
        <v>2</v>
      </c>
      <c r="B7" s="20" t="s">
        <v>63</v>
      </c>
      <c r="C7" s="41">
        <f>[1]ORDEN!FU4</f>
        <v>1394</v>
      </c>
      <c r="D7" s="41">
        <f>[1]ORDEN!FV4</f>
        <v>142</v>
      </c>
      <c r="E7" s="41">
        <f>[1]ORDEN!FW4</f>
        <v>11</v>
      </c>
    </row>
    <row r="8" spans="1:5" ht="15.75" x14ac:dyDescent="0.2">
      <c r="A8" s="1">
        <v>3</v>
      </c>
      <c r="B8" s="20" t="s">
        <v>12</v>
      </c>
      <c r="C8" s="41">
        <f>[1]ORDEN!FU5</f>
        <v>406</v>
      </c>
      <c r="D8" s="41">
        <f>[1]ORDEN!FV5</f>
        <v>54</v>
      </c>
      <c r="E8" s="41">
        <f>[1]ORDEN!FW5</f>
        <v>17</v>
      </c>
    </row>
    <row r="9" spans="1:5" ht="15.75" x14ac:dyDescent="0.2">
      <c r="A9" s="1">
        <v>4</v>
      </c>
      <c r="B9" s="20" t="s">
        <v>61</v>
      </c>
      <c r="C9" s="41">
        <f>[1]ORDEN!FU6</f>
        <v>520</v>
      </c>
      <c r="D9" s="41">
        <f>[1]ORDEN!FV6</f>
        <v>20</v>
      </c>
      <c r="E9" s="41">
        <f>[1]ORDEN!FW6</f>
        <v>4</v>
      </c>
    </row>
    <row r="10" spans="1:5" ht="15.75" x14ac:dyDescent="0.2">
      <c r="A10" s="1">
        <v>5</v>
      </c>
      <c r="B10" s="20" t="s">
        <v>13</v>
      </c>
      <c r="C10" s="41">
        <f>[1]ORDEN!FU7</f>
        <v>3337</v>
      </c>
      <c r="D10" s="41">
        <f>[1]ORDEN!FV7</f>
        <v>131</v>
      </c>
      <c r="E10" s="41">
        <f>[1]ORDEN!FW7</f>
        <v>26</v>
      </c>
    </row>
    <row r="11" spans="1:5" ht="15.75" x14ac:dyDescent="0.2">
      <c r="A11" s="1">
        <v>6</v>
      </c>
      <c r="B11" s="20" t="s">
        <v>14</v>
      </c>
      <c r="C11" s="41">
        <f>[1]ORDEN!FU8</f>
        <v>1146</v>
      </c>
      <c r="D11" s="41">
        <f>[1]ORDEN!FV8</f>
        <v>54</v>
      </c>
      <c r="E11" s="41">
        <f>[1]ORDEN!FW8</f>
        <v>28</v>
      </c>
    </row>
    <row r="12" spans="1:5" ht="15.75" x14ac:dyDescent="0.2">
      <c r="A12" s="1">
        <v>7</v>
      </c>
      <c r="B12" s="20" t="s">
        <v>1</v>
      </c>
      <c r="C12" s="41">
        <f>[1]ORDEN!FU9</f>
        <v>27</v>
      </c>
      <c r="D12" s="41">
        <f>[1]ORDEN!FV9</f>
        <v>99</v>
      </c>
      <c r="E12" s="41">
        <f>[1]ORDEN!FW9</f>
        <v>19</v>
      </c>
    </row>
    <row r="13" spans="1:5" ht="15.75" x14ac:dyDescent="0.2">
      <c r="A13" s="1">
        <v>8</v>
      </c>
      <c r="B13" s="20" t="s">
        <v>15</v>
      </c>
      <c r="C13" s="41">
        <f>[1]ORDEN!FU10</f>
        <v>129</v>
      </c>
      <c r="D13" s="41">
        <f>[1]ORDEN!FV10</f>
        <v>130</v>
      </c>
      <c r="E13" s="41">
        <f>[1]ORDEN!FW10</f>
        <v>29</v>
      </c>
    </row>
    <row r="14" spans="1:5" ht="15.75" x14ac:dyDescent="0.2">
      <c r="A14" s="1">
        <v>9</v>
      </c>
      <c r="B14" s="20" t="s">
        <v>32</v>
      </c>
      <c r="C14" s="41">
        <f>[1]ORDEN!FU11</f>
        <v>88</v>
      </c>
      <c r="D14" s="41">
        <f>[1]ORDEN!FV11</f>
        <v>25</v>
      </c>
      <c r="E14" s="41">
        <f>[1]ORDEN!FW11</f>
        <v>7</v>
      </c>
    </row>
    <row r="15" spans="1:5" ht="15.75" x14ac:dyDescent="0.2">
      <c r="A15" s="1">
        <v>10</v>
      </c>
      <c r="B15" s="20" t="s">
        <v>33</v>
      </c>
      <c r="C15" s="41">
        <f>[1]ORDEN!FU12</f>
        <v>647</v>
      </c>
      <c r="D15" s="41">
        <f>[1]ORDEN!FV12</f>
        <v>132</v>
      </c>
      <c r="E15" s="41">
        <f>[1]ORDEN!FW12</f>
        <v>36</v>
      </c>
    </row>
    <row r="16" spans="1:5" ht="15.75" x14ac:dyDescent="0.2">
      <c r="A16" s="1">
        <v>11</v>
      </c>
      <c r="B16" s="20" t="s">
        <v>62</v>
      </c>
      <c r="C16" s="41">
        <f>[1]ORDEN!FU13</f>
        <v>107</v>
      </c>
      <c r="D16" s="41">
        <f>[1]ORDEN!FV13</f>
        <v>78</v>
      </c>
      <c r="E16" s="41">
        <f>[1]ORDEN!FW13</f>
        <v>20</v>
      </c>
    </row>
    <row r="17" spans="1:5" ht="15.75" x14ac:dyDescent="0.2">
      <c r="A17" s="1">
        <v>12</v>
      </c>
      <c r="B17" s="20" t="s">
        <v>25</v>
      </c>
      <c r="C17" s="41">
        <f>[1]ORDEN!FU14</f>
        <v>682</v>
      </c>
      <c r="D17" s="41">
        <f>[1]ORDEN!FV14</f>
        <v>193</v>
      </c>
      <c r="E17" s="41">
        <f>[1]ORDEN!FW14</f>
        <v>17</v>
      </c>
    </row>
    <row r="18" spans="1:5" ht="15.75" x14ac:dyDescent="0.2">
      <c r="A18" s="1">
        <v>13</v>
      </c>
      <c r="B18" s="20" t="s">
        <v>64</v>
      </c>
      <c r="C18" s="41">
        <f>[1]ORDEN!FU15</f>
        <v>267</v>
      </c>
      <c r="D18" s="41">
        <f>[1]ORDEN!FV15</f>
        <v>22</v>
      </c>
      <c r="E18" s="41">
        <f>[1]ORDEN!FW15</f>
        <v>3</v>
      </c>
    </row>
    <row r="19" spans="1:5" ht="15.75" x14ac:dyDescent="0.2">
      <c r="A19" s="1">
        <v>14</v>
      </c>
      <c r="B19" s="20" t="s">
        <v>34</v>
      </c>
      <c r="C19" s="41">
        <f>[1]ORDEN!FU16</f>
        <v>720</v>
      </c>
      <c r="D19" s="41">
        <f>[1]ORDEN!FV16</f>
        <v>63</v>
      </c>
      <c r="E19" s="41">
        <f>[1]ORDEN!FW16</f>
        <v>19</v>
      </c>
    </row>
    <row r="20" spans="1:5" ht="15.75" x14ac:dyDescent="0.2">
      <c r="A20" s="1">
        <v>15</v>
      </c>
      <c r="B20" s="20" t="s">
        <v>26</v>
      </c>
      <c r="C20" s="41">
        <f>[1]ORDEN!FU17</f>
        <v>419</v>
      </c>
      <c r="D20" s="41">
        <f>[1]ORDEN!FV17</f>
        <v>89</v>
      </c>
      <c r="E20" s="41">
        <f>[1]ORDEN!FW17</f>
        <v>2</v>
      </c>
    </row>
    <row r="21" spans="1:5" ht="15.75" x14ac:dyDescent="0.2">
      <c r="A21" s="1">
        <v>16</v>
      </c>
      <c r="B21" s="20" t="s">
        <v>35</v>
      </c>
      <c r="C21" s="41">
        <f>[1]ORDEN!FU18</f>
        <v>1126</v>
      </c>
      <c r="D21" s="41">
        <f>[1]ORDEN!FV18</f>
        <v>78</v>
      </c>
      <c r="E21" s="41">
        <f>[1]ORDEN!FW18</f>
        <v>21</v>
      </c>
    </row>
    <row r="22" spans="1:5" ht="15.75" x14ac:dyDescent="0.2">
      <c r="A22" s="1">
        <v>17</v>
      </c>
      <c r="B22" s="21" t="s">
        <v>28</v>
      </c>
      <c r="C22" s="41">
        <f>[1]ORDEN!FU19</f>
        <v>447</v>
      </c>
      <c r="D22" s="41">
        <f>[1]ORDEN!FV19</f>
        <v>10</v>
      </c>
      <c r="E22" s="41">
        <f>[1]ORDEN!FW19</f>
        <v>2</v>
      </c>
    </row>
    <row r="23" spans="1:5" ht="15.75" x14ac:dyDescent="0.2">
      <c r="A23" s="1">
        <v>18</v>
      </c>
      <c r="B23" s="20" t="s">
        <v>29</v>
      </c>
      <c r="C23" s="41">
        <f>[1]ORDEN!FU20</f>
        <v>683</v>
      </c>
      <c r="D23" s="41">
        <f>[1]ORDEN!FV20</f>
        <v>2045</v>
      </c>
      <c r="E23" s="41">
        <f>[1]ORDEN!FW20</f>
        <v>19</v>
      </c>
    </row>
    <row r="24" spans="1:5" ht="15.75" x14ac:dyDescent="0.2">
      <c r="A24" s="1">
        <v>19</v>
      </c>
      <c r="B24" s="20" t="s">
        <v>24</v>
      </c>
      <c r="C24" s="41">
        <f>[1]ORDEN!FU21</f>
        <v>914</v>
      </c>
      <c r="D24" s="41">
        <f>[1]ORDEN!FV21</f>
        <v>380</v>
      </c>
      <c r="E24" s="41">
        <f>[1]ORDEN!FW21</f>
        <v>1</v>
      </c>
    </row>
    <row r="25" spans="1:5" ht="15.75" x14ac:dyDescent="0.2">
      <c r="A25" s="1">
        <v>20</v>
      </c>
      <c r="B25" s="20" t="s">
        <v>66</v>
      </c>
      <c r="C25" s="41">
        <f>[1]ORDEN!FU22</f>
        <v>1301</v>
      </c>
      <c r="D25" s="41">
        <f>[1]ORDEN!FV22</f>
        <v>68</v>
      </c>
      <c r="E25" s="41">
        <f>[1]ORDEN!FW22</f>
        <v>4</v>
      </c>
    </row>
    <row r="26" spans="1:5" ht="15.75" x14ac:dyDescent="0.2">
      <c r="A26" s="1">
        <v>21</v>
      </c>
      <c r="B26" s="21" t="s">
        <v>31</v>
      </c>
      <c r="C26" s="41">
        <f>[1]ORDEN!FU23</f>
        <v>90</v>
      </c>
      <c r="D26" s="41">
        <f>[1]ORDEN!FV23</f>
        <v>25</v>
      </c>
      <c r="E26" s="41">
        <f>[1]ORDEN!FW23</f>
        <v>0</v>
      </c>
    </row>
    <row r="27" spans="1:5" ht="15.75" x14ac:dyDescent="0.2">
      <c r="A27" s="1">
        <v>22</v>
      </c>
      <c r="B27" s="21" t="s">
        <v>9</v>
      </c>
      <c r="C27" s="41">
        <f>[1]ORDEN!FU24</f>
        <v>829</v>
      </c>
      <c r="D27" s="41">
        <f>[1]ORDEN!FV24</f>
        <v>128</v>
      </c>
      <c r="E27" s="41">
        <f>[1]ORDEN!FW24</f>
        <v>5</v>
      </c>
    </row>
    <row r="28" spans="1:5" ht="15.75" x14ac:dyDescent="0.2">
      <c r="A28" s="1">
        <v>23</v>
      </c>
      <c r="B28" s="21" t="s">
        <v>36</v>
      </c>
      <c r="C28" s="41">
        <f>[1]ORDEN!FU25</f>
        <v>187</v>
      </c>
      <c r="D28" s="41">
        <f>[1]ORDEN!FV25</f>
        <v>15</v>
      </c>
      <c r="E28" s="41">
        <f>[1]ORDEN!FW25</f>
        <v>1</v>
      </c>
    </row>
    <row r="29" spans="1:5" ht="15.75" x14ac:dyDescent="0.2">
      <c r="A29" s="1">
        <v>24</v>
      </c>
      <c r="B29" s="21" t="s">
        <v>37</v>
      </c>
      <c r="C29" s="41">
        <f>[1]ORDEN!FU26</f>
        <v>145</v>
      </c>
      <c r="D29" s="41">
        <f>[1]ORDEN!FV26</f>
        <v>145</v>
      </c>
      <c r="E29" s="41">
        <f>[1]ORDEN!FW26</f>
        <v>25</v>
      </c>
    </row>
    <row r="30" spans="1:5" ht="15.75" x14ac:dyDescent="0.2">
      <c r="A30" s="1">
        <v>25</v>
      </c>
      <c r="B30" s="21" t="s">
        <v>38</v>
      </c>
      <c r="C30" s="41">
        <f>[1]ORDEN!FU27</f>
        <v>378</v>
      </c>
      <c r="D30" s="41">
        <f>[1]ORDEN!FV27</f>
        <v>147</v>
      </c>
      <c r="E30" s="41">
        <f>[1]ORDEN!FW27</f>
        <v>1</v>
      </c>
    </row>
    <row r="31" spans="1:5" ht="15.75" x14ac:dyDescent="0.2">
      <c r="A31" s="1">
        <v>26</v>
      </c>
      <c r="B31" s="21" t="s">
        <v>39</v>
      </c>
      <c r="C31" s="41">
        <f>[1]ORDEN!FU28</f>
        <v>254</v>
      </c>
      <c r="D31" s="41">
        <f>[1]ORDEN!FV28</f>
        <v>78</v>
      </c>
      <c r="E31" s="41">
        <f>[1]ORDEN!FW28</f>
        <v>2</v>
      </c>
    </row>
    <row r="32" spans="1:5" ht="15.75" x14ac:dyDescent="0.2">
      <c r="A32" s="1">
        <v>27</v>
      </c>
      <c r="B32" s="21" t="s">
        <v>40</v>
      </c>
      <c r="C32" s="41">
        <f>[1]ORDEN!FU29</f>
        <v>570</v>
      </c>
      <c r="D32" s="41">
        <f>[1]ORDEN!FV29</f>
        <v>92</v>
      </c>
      <c r="E32" s="41">
        <f>[1]ORDEN!FW29</f>
        <v>323</v>
      </c>
    </row>
    <row r="33" spans="1:5" ht="15.75" x14ac:dyDescent="0.2">
      <c r="A33" s="1">
        <v>28</v>
      </c>
      <c r="B33" s="21" t="s">
        <v>3</v>
      </c>
      <c r="C33" s="41">
        <f>[1]ORDEN!FU30</f>
        <v>454</v>
      </c>
      <c r="D33" s="41">
        <f>[1]ORDEN!FV30</f>
        <v>138</v>
      </c>
      <c r="E33" s="41">
        <f>[1]ORDEN!FW30</f>
        <v>6</v>
      </c>
    </row>
    <row r="34" spans="1:5" ht="15.75" x14ac:dyDescent="0.2">
      <c r="A34" s="1">
        <v>29</v>
      </c>
      <c r="B34" s="21" t="s">
        <v>2</v>
      </c>
      <c r="C34" s="41">
        <f>[1]ORDEN!FU31</f>
        <v>921</v>
      </c>
      <c r="D34" s="41">
        <f>[1]ORDEN!FV31</f>
        <v>572</v>
      </c>
      <c r="E34" s="41">
        <f>[1]ORDEN!FW31</f>
        <v>12</v>
      </c>
    </row>
    <row r="35" spans="1:5" ht="15.75" x14ac:dyDescent="0.2">
      <c r="A35" s="1">
        <v>30</v>
      </c>
      <c r="B35" s="21" t="s">
        <v>41</v>
      </c>
      <c r="C35" s="41">
        <f>[1]ORDEN!FU32</f>
        <v>1357</v>
      </c>
      <c r="D35" s="41">
        <f>[1]ORDEN!FV32</f>
        <v>76</v>
      </c>
      <c r="E35" s="41">
        <f>[1]ORDEN!FW32</f>
        <v>22</v>
      </c>
    </row>
    <row r="36" spans="1:5" ht="15.75" x14ac:dyDescent="0.2">
      <c r="A36" s="1">
        <v>31</v>
      </c>
      <c r="B36" s="21" t="s">
        <v>42</v>
      </c>
      <c r="C36" s="41">
        <f>[1]ORDEN!FU33</f>
        <v>104</v>
      </c>
      <c r="D36" s="41">
        <f>[1]ORDEN!FV33</f>
        <v>104</v>
      </c>
      <c r="E36" s="41">
        <f>[1]ORDEN!FW33</f>
        <v>14</v>
      </c>
    </row>
    <row r="37" spans="1:5" ht="15.75" x14ac:dyDescent="0.2">
      <c r="A37" s="1">
        <v>32</v>
      </c>
      <c r="B37" s="21" t="s">
        <v>27</v>
      </c>
      <c r="C37" s="41">
        <f>[1]ORDEN!FU34</f>
        <v>324</v>
      </c>
      <c r="D37" s="41">
        <f>[1]ORDEN!FV34</f>
        <v>398</v>
      </c>
      <c r="E37" s="41">
        <f>[1]ORDEN!FW34</f>
        <v>24</v>
      </c>
    </row>
    <row r="38" spans="1:5" ht="15.75" x14ac:dyDescent="0.2">
      <c r="A38" s="1">
        <v>33</v>
      </c>
      <c r="B38" s="21" t="s">
        <v>60</v>
      </c>
      <c r="C38" s="41">
        <f>[1]ORDEN!FU35</f>
        <v>787</v>
      </c>
      <c r="D38" s="41">
        <f>[1]ORDEN!FV35</f>
        <v>141</v>
      </c>
      <c r="E38" s="41">
        <f>[1]ORDEN!FW35</f>
        <v>4</v>
      </c>
    </row>
    <row r="39" spans="1:5" ht="15.75" x14ac:dyDescent="0.2">
      <c r="A39" s="1">
        <v>34</v>
      </c>
      <c r="B39" s="21" t="s">
        <v>43</v>
      </c>
      <c r="C39" s="41">
        <f>[1]ORDEN!FU36</f>
        <v>450</v>
      </c>
      <c r="D39" s="41">
        <f>[1]ORDEN!FV36</f>
        <v>114</v>
      </c>
      <c r="E39" s="41">
        <f>[1]ORDEN!FW36</f>
        <v>32</v>
      </c>
    </row>
    <row r="40" spans="1:5" ht="15.75" x14ac:dyDescent="0.2">
      <c r="A40" s="1">
        <v>35</v>
      </c>
      <c r="B40" s="21" t="s">
        <v>44</v>
      </c>
      <c r="C40" s="41">
        <f>[1]ORDEN!FU37</f>
        <v>558</v>
      </c>
      <c r="D40" s="41">
        <f>[1]ORDEN!FV37</f>
        <v>271</v>
      </c>
      <c r="E40" s="41">
        <f>[1]ORDEN!FW37</f>
        <v>15</v>
      </c>
    </row>
    <row r="41" spans="1:5" ht="15.75" x14ac:dyDescent="0.2">
      <c r="A41" s="1">
        <v>36</v>
      </c>
      <c r="B41" s="21" t="s">
        <v>45</v>
      </c>
      <c r="C41" s="41">
        <f>[1]ORDEN!FU38</f>
        <v>246</v>
      </c>
      <c r="D41" s="41">
        <f>[1]ORDEN!FV38</f>
        <v>81</v>
      </c>
      <c r="E41" s="41">
        <f>[1]ORDEN!FW38</f>
        <v>21</v>
      </c>
    </row>
    <row r="42" spans="1:5" ht="15.75" x14ac:dyDescent="0.2">
      <c r="A42" s="1">
        <v>37</v>
      </c>
      <c r="B42" s="21" t="s">
        <v>4</v>
      </c>
      <c r="C42" s="41">
        <f>[1]ORDEN!FU39</f>
        <v>3468</v>
      </c>
      <c r="D42" s="41">
        <f>[1]ORDEN!FV39</f>
        <v>4152</v>
      </c>
      <c r="E42" s="41">
        <f>[1]ORDEN!FW39</f>
        <v>5</v>
      </c>
    </row>
    <row r="43" spans="1:5" ht="15.75" x14ac:dyDescent="0.2">
      <c r="A43" s="1">
        <v>38</v>
      </c>
      <c r="B43" s="21" t="s">
        <v>46</v>
      </c>
      <c r="C43" s="41">
        <f>[1]ORDEN!FU40</f>
        <v>177</v>
      </c>
      <c r="D43" s="41">
        <f>[1]ORDEN!FV40</f>
        <v>156</v>
      </c>
      <c r="E43" s="41">
        <f>[1]ORDEN!FW40</f>
        <v>11</v>
      </c>
    </row>
    <row r="44" spans="1:5" ht="15.75" x14ac:dyDescent="0.2">
      <c r="A44" s="1">
        <v>39</v>
      </c>
      <c r="B44" s="20" t="s">
        <v>22</v>
      </c>
      <c r="C44" s="41">
        <f>[1]ORDEN!FU41</f>
        <v>92</v>
      </c>
      <c r="D44" s="41">
        <f>[1]ORDEN!FV41</f>
        <v>92</v>
      </c>
      <c r="E44" s="41">
        <f>[1]ORDEN!FW41</f>
        <v>4</v>
      </c>
    </row>
    <row r="45" spans="1:5" ht="15.75" x14ac:dyDescent="0.2">
      <c r="A45" s="1">
        <v>40</v>
      </c>
      <c r="B45" s="20" t="s">
        <v>47</v>
      </c>
      <c r="C45" s="41">
        <f>[1]ORDEN!FU42</f>
        <v>330</v>
      </c>
      <c r="D45" s="41">
        <f>[1]ORDEN!FV42</f>
        <v>84</v>
      </c>
      <c r="E45" s="41">
        <f>[1]ORDEN!FW42</f>
        <v>7</v>
      </c>
    </row>
    <row r="46" spans="1:5" ht="15.75" x14ac:dyDescent="0.2">
      <c r="A46" s="1">
        <v>41</v>
      </c>
      <c r="B46" s="20" t="s">
        <v>68</v>
      </c>
      <c r="C46" s="41">
        <f>[1]ORDEN!FU43</f>
        <v>708</v>
      </c>
      <c r="D46" s="41">
        <f>[1]ORDEN!FV43</f>
        <v>46</v>
      </c>
      <c r="E46" s="41">
        <f>[1]ORDEN!FW43</f>
        <v>18</v>
      </c>
    </row>
    <row r="47" spans="1:5" ht="15.75" x14ac:dyDescent="0.2">
      <c r="A47" s="1">
        <v>42</v>
      </c>
      <c r="B47" s="20" t="s">
        <v>30</v>
      </c>
      <c r="C47" s="41">
        <f>[1]ORDEN!FU44</f>
        <v>185</v>
      </c>
      <c r="D47" s="41">
        <f>[1]ORDEN!FV44</f>
        <v>115</v>
      </c>
      <c r="E47" s="41">
        <f>[1]ORDEN!FW44</f>
        <v>16</v>
      </c>
    </row>
    <row r="48" spans="1:5" ht="15.75" x14ac:dyDescent="0.2">
      <c r="A48" s="1">
        <v>43</v>
      </c>
      <c r="B48" s="20" t="s">
        <v>48</v>
      </c>
      <c r="C48" s="41">
        <f>[1]ORDEN!FU45</f>
        <v>12</v>
      </c>
      <c r="D48" s="41">
        <f>[1]ORDEN!FV45</f>
        <v>48</v>
      </c>
      <c r="E48" s="41">
        <f>[1]ORDEN!FW45</f>
        <v>5</v>
      </c>
    </row>
    <row r="49" spans="1:5" ht="15.75" x14ac:dyDescent="0.2">
      <c r="A49" s="1">
        <v>44</v>
      </c>
      <c r="B49" s="20" t="s">
        <v>5</v>
      </c>
      <c r="C49" s="41">
        <f>[1]ORDEN!FU46</f>
        <v>563</v>
      </c>
      <c r="D49" s="41">
        <f>[1]ORDEN!FV46</f>
        <v>93</v>
      </c>
      <c r="E49" s="41">
        <f>[1]ORDEN!FW46</f>
        <v>14</v>
      </c>
    </row>
    <row r="50" spans="1:5" ht="15.75" x14ac:dyDescent="0.2">
      <c r="A50" s="1">
        <v>45</v>
      </c>
      <c r="B50" s="20" t="s">
        <v>49</v>
      </c>
      <c r="C50" s="41">
        <f>[1]ORDEN!FU47</f>
        <v>298</v>
      </c>
      <c r="D50" s="41">
        <f>[1]ORDEN!FV47</f>
        <v>14</v>
      </c>
      <c r="E50" s="41">
        <f>[1]ORDEN!FW47</f>
        <v>1</v>
      </c>
    </row>
    <row r="51" spans="1:5" ht="15.75" x14ac:dyDescent="0.2">
      <c r="A51" s="1">
        <v>46</v>
      </c>
      <c r="B51" s="20" t="s">
        <v>23</v>
      </c>
      <c r="C51" s="41">
        <f>[1]ORDEN!FU48</f>
        <v>535</v>
      </c>
      <c r="D51" s="41">
        <f>[1]ORDEN!FV48</f>
        <v>535</v>
      </c>
      <c r="E51" s="41">
        <f>[1]ORDEN!FW48</f>
        <v>5</v>
      </c>
    </row>
    <row r="52" spans="1:5" ht="15.75" x14ac:dyDescent="0.2">
      <c r="A52" s="1">
        <v>47</v>
      </c>
      <c r="B52" s="20" t="s">
        <v>50</v>
      </c>
      <c r="C52" s="41">
        <f>[1]ORDEN!FU49</f>
        <v>38</v>
      </c>
      <c r="D52" s="41">
        <f>[1]ORDEN!FV49</f>
        <v>10</v>
      </c>
      <c r="E52" s="41">
        <f>[1]ORDEN!FW49</f>
        <v>0</v>
      </c>
    </row>
    <row r="53" spans="1:5" ht="15.75" x14ac:dyDescent="0.2">
      <c r="A53" s="1">
        <v>48</v>
      </c>
      <c r="B53" s="21" t="s">
        <v>0</v>
      </c>
      <c r="C53" s="41">
        <f>[1]ORDEN!FU50</f>
        <v>155</v>
      </c>
      <c r="D53" s="41">
        <f>[1]ORDEN!FV50</f>
        <v>17</v>
      </c>
      <c r="E53" s="41">
        <f>[1]ORDEN!FW50</f>
        <v>7</v>
      </c>
    </row>
    <row r="54" spans="1:5" ht="15.75" x14ac:dyDescent="0.2">
      <c r="A54" s="1">
        <v>49</v>
      </c>
      <c r="B54" s="21" t="s">
        <v>51</v>
      </c>
      <c r="C54" s="41">
        <f>[1]ORDEN!FU51</f>
        <v>467</v>
      </c>
      <c r="D54" s="41">
        <f>[1]ORDEN!FV51</f>
        <v>105</v>
      </c>
      <c r="E54" s="41">
        <f>[1]ORDEN!FW51</f>
        <v>21</v>
      </c>
    </row>
    <row r="55" spans="1:5" ht="15.75" x14ac:dyDescent="0.2">
      <c r="A55" s="1">
        <v>50</v>
      </c>
      <c r="B55" s="20" t="s">
        <v>59</v>
      </c>
      <c r="C55" s="41">
        <f>[1]ORDEN!FU52</f>
        <v>150</v>
      </c>
      <c r="D55" s="41">
        <f>[1]ORDEN!FV52</f>
        <v>5</v>
      </c>
      <c r="E55" s="41">
        <f>[1]ORDEN!FW52</f>
        <v>7</v>
      </c>
    </row>
    <row r="56" spans="1:5" ht="15.75" x14ac:dyDescent="0.2">
      <c r="A56" s="1">
        <v>51</v>
      </c>
      <c r="B56" s="20" t="s">
        <v>52</v>
      </c>
      <c r="C56" s="41">
        <f>[1]ORDEN!FU53</f>
        <v>120</v>
      </c>
      <c r="D56" s="41">
        <f>[1]ORDEN!FV53</f>
        <v>1321</v>
      </c>
      <c r="E56" s="41">
        <f>[1]ORDEN!FW53</f>
        <v>1</v>
      </c>
    </row>
    <row r="57" spans="1:5" ht="15.75" x14ac:dyDescent="0.2">
      <c r="A57" s="1">
        <v>52</v>
      </c>
      <c r="B57" s="20" t="s">
        <v>7</v>
      </c>
      <c r="C57" s="41">
        <f>[1]ORDEN!FU54</f>
        <v>224</v>
      </c>
      <c r="D57" s="41">
        <f>[1]ORDEN!FV54</f>
        <v>107</v>
      </c>
      <c r="E57" s="41">
        <f>[1]ORDEN!FW54</f>
        <v>14</v>
      </c>
    </row>
    <row r="58" spans="1:5" ht="15.75" x14ac:dyDescent="0.2">
      <c r="A58" s="1">
        <v>53</v>
      </c>
      <c r="B58" s="20" t="s">
        <v>53</v>
      </c>
      <c r="C58" s="41">
        <f>[1]ORDEN!FU55</f>
        <v>120</v>
      </c>
      <c r="D58" s="41">
        <f>[1]ORDEN!FV55</f>
        <v>180</v>
      </c>
      <c r="E58" s="41">
        <f>[1]ORDEN!FW55</f>
        <v>11</v>
      </c>
    </row>
    <row r="59" spans="1:5" ht="15.75" x14ac:dyDescent="0.2">
      <c r="A59" s="1">
        <v>54</v>
      </c>
      <c r="B59" s="20" t="s">
        <v>162</v>
      </c>
      <c r="C59" s="41">
        <f>[1]ORDEN!FU56</f>
        <v>613</v>
      </c>
      <c r="D59" s="41">
        <f>[1]ORDEN!FV56</f>
        <v>211</v>
      </c>
      <c r="E59" s="41">
        <f>[1]ORDEN!FW56</f>
        <v>2</v>
      </c>
    </row>
    <row r="60" spans="1:5" ht="15.75" x14ac:dyDescent="0.2">
      <c r="A60" s="1" t="s">
        <v>19</v>
      </c>
      <c r="B60" s="20" t="s">
        <v>16</v>
      </c>
      <c r="C60" s="41">
        <f>[1]ORDEN!FU57</f>
        <v>117</v>
      </c>
      <c r="D60" s="41">
        <f>[1]ORDEN!FV57</f>
        <v>9</v>
      </c>
      <c r="E60" s="41">
        <f>[1]ORDEN!FW57</f>
        <v>1</v>
      </c>
    </row>
    <row r="61" spans="1:5" ht="15.75" x14ac:dyDescent="0.2">
      <c r="A61" s="1" t="s">
        <v>20</v>
      </c>
      <c r="B61" s="20" t="s">
        <v>17</v>
      </c>
      <c r="C61" s="41">
        <f>[1]ORDEN!FU58</f>
        <v>200</v>
      </c>
      <c r="D61" s="41">
        <f>[1]ORDEN!FV58</f>
        <v>90</v>
      </c>
      <c r="E61" s="41">
        <f>[1]ORDEN!FW58</f>
        <v>4</v>
      </c>
    </row>
    <row r="62" spans="1:5" ht="15.75" x14ac:dyDescent="0.2">
      <c r="A62" s="1" t="s">
        <v>21</v>
      </c>
      <c r="B62" s="20" t="s">
        <v>18</v>
      </c>
      <c r="C62" s="41">
        <f>[1]ORDEN!FU59</f>
        <v>410</v>
      </c>
      <c r="D62" s="41">
        <f>[1]ORDEN!FV59</f>
        <v>62</v>
      </c>
      <c r="E62" s="41">
        <f>[1]ORDEN!FW59</f>
        <v>8</v>
      </c>
    </row>
    <row r="63" spans="1:5" ht="15.75" x14ac:dyDescent="0.2">
      <c r="A63" s="1" t="s">
        <v>54</v>
      </c>
      <c r="B63" s="20" t="s">
        <v>56</v>
      </c>
      <c r="C63" s="41">
        <f>[1]ORDEN!FU60</f>
        <v>149</v>
      </c>
      <c r="D63" s="41">
        <f>[1]ORDEN!FV60</f>
        <v>157</v>
      </c>
      <c r="E63" s="41">
        <f>[1]ORDEN!FW60</f>
        <v>4</v>
      </c>
    </row>
    <row r="64" spans="1:5" ht="15.75" x14ac:dyDescent="0.2">
      <c r="A64" s="1" t="s">
        <v>55</v>
      </c>
      <c r="B64" s="20" t="s">
        <v>58</v>
      </c>
      <c r="C64" s="41">
        <f>[1]ORDEN!FU61</f>
        <v>1397</v>
      </c>
      <c r="D64" s="41">
        <f>[1]ORDEN!FV61</f>
        <v>106</v>
      </c>
      <c r="E64" s="41">
        <f>[1]ORDEN!FW61</f>
        <v>8</v>
      </c>
    </row>
    <row r="65" spans="1:5" ht="15.75" x14ac:dyDescent="0.2">
      <c r="A65" s="1">
        <v>60</v>
      </c>
      <c r="B65" s="20" t="s">
        <v>57</v>
      </c>
      <c r="C65" s="41">
        <f>[1]ORDEN!FU62</f>
        <v>21</v>
      </c>
      <c r="D65" s="41">
        <f>[1]ORDEN!FV62</f>
        <v>21</v>
      </c>
      <c r="E65" s="41">
        <f>[1]ORDEN!FW62</f>
        <v>0</v>
      </c>
    </row>
    <row r="66" spans="1:5" ht="15.75" x14ac:dyDescent="0.2">
      <c r="A66" s="1">
        <v>61</v>
      </c>
      <c r="B66" s="20" t="s">
        <v>93</v>
      </c>
      <c r="C66" s="41">
        <f>[1]ORDEN!FU63</f>
        <v>134</v>
      </c>
      <c r="D66" s="41">
        <f>[1]ORDEN!FV63</f>
        <v>26</v>
      </c>
      <c r="E66" s="41">
        <f>[1]ORDEN!FW63</f>
        <v>5</v>
      </c>
    </row>
    <row r="67" spans="1:5" ht="15.75" x14ac:dyDescent="0.2">
      <c r="A67" s="1">
        <v>62</v>
      </c>
      <c r="B67" s="20" t="s">
        <v>157</v>
      </c>
      <c r="C67" s="41">
        <f>[1]ORDEN!FU64</f>
        <v>41</v>
      </c>
      <c r="D67" s="41">
        <f>[1]ORDEN!FV64</f>
        <v>68</v>
      </c>
      <c r="E67" s="41">
        <f>[1]ORDEN!FW64</f>
        <v>1</v>
      </c>
    </row>
    <row r="68" spans="1:5" ht="15.75" x14ac:dyDescent="0.2">
      <c r="A68" s="1">
        <v>63</v>
      </c>
      <c r="B68" s="20" t="s">
        <v>142</v>
      </c>
      <c r="C68" s="41">
        <f>[1]ORDEN!FU65</f>
        <v>29</v>
      </c>
      <c r="D68" s="41">
        <f>[1]ORDEN!FV65</f>
        <v>8</v>
      </c>
      <c r="E68" s="41">
        <f>[1]ORDEN!FW65</f>
        <v>9</v>
      </c>
    </row>
    <row r="69" spans="1:5" ht="15.75" x14ac:dyDescent="0.2">
      <c r="A69" s="1">
        <v>64</v>
      </c>
      <c r="B69" s="20" t="s">
        <v>155</v>
      </c>
      <c r="C69" s="41">
        <f>[1]ORDEN!FU66</f>
        <v>53</v>
      </c>
      <c r="D69" s="41">
        <f>[1]ORDEN!FV66</f>
        <v>26</v>
      </c>
      <c r="E69" s="41">
        <f>[1]ORDEN!FW66</f>
        <v>2</v>
      </c>
    </row>
    <row r="70" spans="1:5" ht="15.75" x14ac:dyDescent="0.2">
      <c r="A70" s="1">
        <v>65</v>
      </c>
      <c r="B70" s="20" t="s">
        <v>156</v>
      </c>
      <c r="C70" s="41">
        <f>[1]ORDEN!FU67</f>
        <v>33</v>
      </c>
      <c r="D70" s="41">
        <f>[1]ORDEN!FV67</f>
        <v>6</v>
      </c>
      <c r="E70" s="41">
        <f>[1]ORDEN!FW67</f>
        <v>0</v>
      </c>
    </row>
    <row r="71" spans="1:5" ht="15.75" x14ac:dyDescent="0.2">
      <c r="A71" s="1">
        <v>66</v>
      </c>
      <c r="B71" s="20" t="s">
        <v>158</v>
      </c>
      <c r="C71" s="41">
        <f>[1]ORDEN!FU68</f>
        <v>20</v>
      </c>
      <c r="D71" s="41">
        <f>[1]ORDEN!FV68</f>
        <v>0</v>
      </c>
      <c r="E71" s="41">
        <f>[1]ORDEN!FW68</f>
        <v>0</v>
      </c>
    </row>
    <row r="72" spans="1:5" ht="15.75" customHeight="1" x14ac:dyDescent="0.2">
      <c r="A72" s="1">
        <v>67</v>
      </c>
      <c r="B72" s="22" t="s">
        <v>163</v>
      </c>
      <c r="C72" s="41">
        <f>[1]ORDEN!FU69</f>
        <v>1</v>
      </c>
      <c r="D72" s="41">
        <f>[1]ORDEN!FV69</f>
        <v>1</v>
      </c>
      <c r="E72" s="41">
        <f>[1]ORDEN!FW69</f>
        <v>0</v>
      </c>
    </row>
    <row r="73" spans="1:5" ht="15.75" x14ac:dyDescent="0.2">
      <c r="A73" s="1">
        <v>68</v>
      </c>
      <c r="B73" s="21" t="s">
        <v>164</v>
      </c>
      <c r="C73" s="41">
        <f>[1]ORDEN!FU70</f>
        <v>3</v>
      </c>
      <c r="D73" s="41">
        <f>[1]ORDEN!FV70</f>
        <v>4</v>
      </c>
      <c r="E73" s="41">
        <f>[1]ORDEN!FW70</f>
        <v>1</v>
      </c>
    </row>
    <row r="74" spans="1:5" ht="15.75" x14ac:dyDescent="0.2">
      <c r="A74" s="1">
        <v>69</v>
      </c>
      <c r="B74" s="20" t="s">
        <v>165</v>
      </c>
      <c r="C74" s="41">
        <f>[1]ORDEN!FU71</f>
        <v>25</v>
      </c>
      <c r="D74" s="41">
        <f>[1]ORDEN!FV71</f>
        <v>0</v>
      </c>
      <c r="E74" s="41">
        <f>[1]ORDEN!FW71</f>
        <v>0</v>
      </c>
    </row>
    <row r="75" spans="1:5" ht="15.75" x14ac:dyDescent="0.2">
      <c r="A75" s="1">
        <v>70</v>
      </c>
      <c r="B75" s="20" t="s">
        <v>166</v>
      </c>
      <c r="C75" s="41">
        <f>[1]ORDEN!FU72</f>
        <v>2</v>
      </c>
      <c r="D75" s="41">
        <f>[1]ORDEN!FV72</f>
        <v>1</v>
      </c>
      <c r="E75" s="41">
        <f>[1]ORDEN!FW72</f>
        <v>1</v>
      </c>
    </row>
    <row r="76" spans="1:5" ht="15.75" x14ac:dyDescent="0.2">
      <c r="A76" s="1">
        <v>71</v>
      </c>
      <c r="B76" s="20" t="s">
        <v>167</v>
      </c>
      <c r="C76" s="41">
        <f>[1]ORDEN!FU73</f>
        <v>26</v>
      </c>
      <c r="D76" s="41">
        <f>[1]ORDEN!FV73</f>
        <v>0</v>
      </c>
      <c r="E76" s="41">
        <f>[1]ORDEN!FW73</f>
        <v>0</v>
      </c>
    </row>
    <row r="77" spans="1:5" ht="15.75" x14ac:dyDescent="0.2">
      <c r="A77" s="1">
        <v>72</v>
      </c>
      <c r="B77" s="20" t="s">
        <v>168</v>
      </c>
      <c r="C77" s="41">
        <f>[1]ORDEN!FU74</f>
        <v>0</v>
      </c>
      <c r="D77" s="41">
        <f>[1]ORDEN!FV74</f>
        <v>0</v>
      </c>
      <c r="E77" s="41">
        <f>[1]ORDEN!FW74</f>
        <v>0</v>
      </c>
    </row>
    <row r="78" spans="1:5" ht="16.5" thickBot="1" x14ac:dyDescent="0.25">
      <c r="A78" s="1">
        <v>73</v>
      </c>
      <c r="B78" s="20" t="s">
        <v>169</v>
      </c>
      <c r="C78" s="150">
        <f>[1]ORDEN!FU75</f>
        <v>8</v>
      </c>
      <c r="D78" s="150">
        <f>[1]ORDEN!FV75</f>
        <v>8</v>
      </c>
      <c r="E78" s="150">
        <f>[1]ORDEN!FW75</f>
        <v>5</v>
      </c>
    </row>
    <row r="79" spans="1:5" ht="17.25" thickTop="1" thickBot="1" x14ac:dyDescent="0.25">
      <c r="A79" s="154" t="s">
        <v>6</v>
      </c>
      <c r="B79" s="155"/>
      <c r="C79" s="42">
        <f>SUM(C6:C78)</f>
        <v>36029</v>
      </c>
      <c r="D79" s="42">
        <f>SUM(D6:D78)</f>
        <v>14929</v>
      </c>
      <c r="E79" s="42">
        <f>SUM(E6:E78)</f>
        <v>1018</v>
      </c>
    </row>
    <row r="80" spans="1:5" ht="16.5" thickTop="1" x14ac:dyDescent="0.2">
      <c r="A80" s="18" t="s">
        <v>171</v>
      </c>
      <c r="B80" s="9"/>
      <c r="C80" s="24"/>
    </row>
  </sheetData>
  <mergeCells count="7">
    <mergeCell ref="D4:D5"/>
    <mergeCell ref="E4:E5"/>
    <mergeCell ref="A1:E1"/>
    <mergeCell ref="A79:B79"/>
    <mergeCell ref="B4:B5"/>
    <mergeCell ref="A4:A5"/>
    <mergeCell ref="C4:C5"/>
  </mergeCells>
  <phoneticPr fontId="6" type="noConversion"/>
  <printOptions horizontalCentered="1"/>
  <pageMargins left="0.35433070866141736" right="0.35433070866141736" top="0.39370078740157483" bottom="0.39370078740157483" header="0" footer="0"/>
  <pageSetup paperSize="256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view="pageBreakPreview" topLeftCell="D1" zoomScale="90" zoomScaleNormal="100" zoomScaleSheetLayoutView="90" workbookViewId="0">
      <selection activeCell="I61" sqref="I61"/>
    </sheetView>
  </sheetViews>
  <sheetFormatPr baseColWidth="10" defaultRowHeight="12.75" x14ac:dyDescent="0.2"/>
  <cols>
    <col min="1" max="1" width="5.85546875" style="86" customWidth="1"/>
    <col min="2" max="2" width="53" style="83" customWidth="1"/>
    <col min="3" max="3" width="14.42578125" style="81" customWidth="1"/>
    <col min="4" max="4" width="13.5703125" style="81" customWidth="1"/>
    <col min="5" max="5" width="12.140625" style="81" customWidth="1"/>
    <col min="6" max="6" width="15.85546875" style="81" customWidth="1"/>
    <col min="7" max="7" width="5.85546875" style="86" customWidth="1"/>
    <col min="8" max="8" width="52.42578125" style="83" customWidth="1"/>
    <col min="9" max="10" width="12.5703125" style="81" customWidth="1"/>
    <col min="11" max="11" width="12.28515625" style="81" customWidth="1"/>
    <col min="12" max="12" width="15.42578125" style="81" customWidth="1"/>
    <col min="13" max="16384" width="11.42578125" style="81"/>
  </cols>
  <sheetData>
    <row r="1" spans="1:12" ht="37.5" customHeight="1" x14ac:dyDescent="0.2">
      <c r="A1" s="161" t="s">
        <v>179</v>
      </c>
      <c r="B1" s="161"/>
      <c r="C1" s="161"/>
      <c r="D1" s="161"/>
      <c r="E1" s="161"/>
      <c r="F1" s="161"/>
      <c r="G1" s="163" t="s">
        <v>180</v>
      </c>
      <c r="H1" s="163"/>
      <c r="I1" s="163"/>
      <c r="J1" s="163"/>
      <c r="K1" s="163"/>
      <c r="L1" s="163"/>
    </row>
    <row r="2" spans="1:12" ht="13.5" customHeight="1" x14ac:dyDescent="0.25">
      <c r="A2" s="162"/>
      <c r="B2" s="162"/>
      <c r="C2" s="162"/>
      <c r="D2" s="162"/>
      <c r="E2" s="162"/>
      <c r="F2" s="162"/>
      <c r="G2" s="126"/>
      <c r="H2" s="126"/>
      <c r="I2" s="127"/>
      <c r="J2" s="127"/>
      <c r="K2" s="127"/>
      <c r="L2" s="127"/>
    </row>
    <row r="3" spans="1:12" ht="15.75" customHeight="1" thickBot="1" x14ac:dyDescent="0.3">
      <c r="A3" s="82"/>
      <c r="F3" s="28" t="s">
        <v>183</v>
      </c>
      <c r="G3" s="82"/>
      <c r="H3" s="87"/>
      <c r="I3" s="128"/>
      <c r="J3" s="128"/>
      <c r="K3" s="128"/>
      <c r="L3" s="28" t="s">
        <v>184</v>
      </c>
    </row>
    <row r="4" spans="1:12" ht="69.75" customHeight="1" thickTop="1" thickBot="1" x14ac:dyDescent="0.25">
      <c r="A4" s="79" t="s">
        <v>8</v>
      </c>
      <c r="B4" s="13" t="s">
        <v>67</v>
      </c>
      <c r="C4" s="76" t="s">
        <v>94</v>
      </c>
      <c r="D4" s="76" t="s">
        <v>95</v>
      </c>
      <c r="E4" s="76" t="s">
        <v>96</v>
      </c>
      <c r="F4" s="80" t="s">
        <v>97</v>
      </c>
      <c r="G4" s="124" t="s">
        <v>8</v>
      </c>
      <c r="H4" s="13" t="s">
        <v>67</v>
      </c>
      <c r="I4" s="76" t="s">
        <v>94</v>
      </c>
      <c r="J4" s="76" t="s">
        <v>95</v>
      </c>
      <c r="K4" s="76" t="s">
        <v>96</v>
      </c>
      <c r="L4" s="125" t="s">
        <v>97</v>
      </c>
    </row>
    <row r="5" spans="1:12" ht="15" customHeight="1" thickTop="1" x14ac:dyDescent="0.25">
      <c r="A5" s="102">
        <v>1</v>
      </c>
      <c r="B5" s="103" t="s">
        <v>11</v>
      </c>
      <c r="C5" s="104">
        <f>'[1]26'!C7</f>
        <v>335</v>
      </c>
      <c r="D5" s="105">
        <f>'[1]26'!D7</f>
        <v>2755</v>
      </c>
      <c r="E5" s="105">
        <f>'[1]26'!E7</f>
        <v>1</v>
      </c>
      <c r="F5" s="106">
        <f t="shared" ref="F5:F78" si="0">SUM(C5:E5)</f>
        <v>3091</v>
      </c>
      <c r="G5" s="102">
        <v>1</v>
      </c>
      <c r="H5" s="103" t="s">
        <v>11</v>
      </c>
      <c r="I5" s="129">
        <f t="shared" ref="I5:I68" si="1">IFERROR(C5/F5*100,0)</f>
        <v>10.837916531866709</v>
      </c>
      <c r="J5" s="130">
        <f t="shared" ref="J5:J68" si="2">IFERROR(D5/F5*100,0)</f>
        <v>89.129731478485922</v>
      </c>
      <c r="K5" s="130">
        <f t="shared" ref="K5:K68" si="3">IFERROR(E5/F5*100,0)</f>
        <v>3.2351989647363313E-2</v>
      </c>
      <c r="L5" s="131">
        <f>SUM(I5:K5)</f>
        <v>100</v>
      </c>
    </row>
    <row r="6" spans="1:12" ht="15.75" x14ac:dyDescent="0.25">
      <c r="A6" s="107">
        <v>2</v>
      </c>
      <c r="B6" s="108" t="s">
        <v>98</v>
      </c>
      <c r="C6" s="109">
        <f>'[1]26'!C8</f>
        <v>136</v>
      </c>
      <c r="D6" s="110">
        <f>'[1]26'!D8</f>
        <v>1229</v>
      </c>
      <c r="E6" s="110">
        <f>'[1]26'!E8</f>
        <v>29</v>
      </c>
      <c r="F6" s="111">
        <f t="shared" si="0"/>
        <v>1394</v>
      </c>
      <c r="G6" s="107">
        <v>2</v>
      </c>
      <c r="H6" s="108" t="s">
        <v>98</v>
      </c>
      <c r="I6" s="129">
        <f t="shared" si="1"/>
        <v>9.7560975609756095</v>
      </c>
      <c r="J6" s="130">
        <f t="shared" si="2"/>
        <v>88.16355810616929</v>
      </c>
      <c r="K6" s="130">
        <f t="shared" si="3"/>
        <v>2.080344332855093</v>
      </c>
      <c r="L6" s="131">
        <f t="shared" ref="L6:L78" si="4">SUM(I6:K6)</f>
        <v>99.999999999999986</v>
      </c>
    </row>
    <row r="7" spans="1:12" ht="15.75" x14ac:dyDescent="0.25">
      <c r="A7" s="107">
        <v>3</v>
      </c>
      <c r="B7" s="108" t="s">
        <v>12</v>
      </c>
      <c r="C7" s="109">
        <f>'[1]26'!C9</f>
        <v>41</v>
      </c>
      <c r="D7" s="110">
        <f>'[1]26'!D9</f>
        <v>358</v>
      </c>
      <c r="E7" s="110">
        <f>'[1]26'!E9</f>
        <v>7</v>
      </c>
      <c r="F7" s="111">
        <f t="shared" si="0"/>
        <v>406</v>
      </c>
      <c r="G7" s="107">
        <v>3</v>
      </c>
      <c r="H7" s="108" t="s">
        <v>12</v>
      </c>
      <c r="I7" s="129">
        <f t="shared" si="1"/>
        <v>10.098522167487685</v>
      </c>
      <c r="J7" s="130">
        <f t="shared" si="2"/>
        <v>88.177339901477836</v>
      </c>
      <c r="K7" s="130">
        <f t="shared" si="3"/>
        <v>1.7241379310344827</v>
      </c>
      <c r="L7" s="131">
        <f t="shared" si="4"/>
        <v>100</v>
      </c>
    </row>
    <row r="8" spans="1:12" ht="15.75" x14ac:dyDescent="0.25">
      <c r="A8" s="107">
        <v>4</v>
      </c>
      <c r="B8" s="108" t="s">
        <v>99</v>
      </c>
      <c r="C8" s="109">
        <f>'[1]26'!C10</f>
        <v>104</v>
      </c>
      <c r="D8" s="110">
        <f>'[1]26'!D10</f>
        <v>390</v>
      </c>
      <c r="E8" s="110">
        <f>'[1]26'!E10</f>
        <v>26</v>
      </c>
      <c r="F8" s="111">
        <f t="shared" si="0"/>
        <v>520</v>
      </c>
      <c r="G8" s="107">
        <v>4</v>
      </c>
      <c r="H8" s="108" t="s">
        <v>99</v>
      </c>
      <c r="I8" s="129">
        <f t="shared" si="1"/>
        <v>20</v>
      </c>
      <c r="J8" s="130">
        <f t="shared" si="2"/>
        <v>75</v>
      </c>
      <c r="K8" s="130">
        <f t="shared" si="3"/>
        <v>5</v>
      </c>
      <c r="L8" s="131">
        <f t="shared" si="4"/>
        <v>100</v>
      </c>
    </row>
    <row r="9" spans="1:12" ht="15.75" x14ac:dyDescent="0.25">
      <c r="A9" s="107">
        <v>5</v>
      </c>
      <c r="B9" s="108" t="s">
        <v>13</v>
      </c>
      <c r="C9" s="109">
        <f>'[1]26'!C11</f>
        <v>289</v>
      </c>
      <c r="D9" s="110">
        <f>'[1]26'!D11</f>
        <v>2915</v>
      </c>
      <c r="E9" s="110">
        <f>'[1]26'!E11</f>
        <v>133</v>
      </c>
      <c r="F9" s="111">
        <f t="shared" si="0"/>
        <v>3337</v>
      </c>
      <c r="G9" s="107">
        <v>5</v>
      </c>
      <c r="H9" s="108" t="s">
        <v>13</v>
      </c>
      <c r="I9" s="129">
        <f t="shared" si="1"/>
        <v>8.6604734791729108</v>
      </c>
      <c r="J9" s="130">
        <f t="shared" si="2"/>
        <v>87.353910698231942</v>
      </c>
      <c r="K9" s="130">
        <f t="shared" si="3"/>
        <v>3.9856158225951455</v>
      </c>
      <c r="L9" s="131">
        <f t="shared" si="4"/>
        <v>100</v>
      </c>
    </row>
    <row r="10" spans="1:12" ht="15.75" x14ac:dyDescent="0.25">
      <c r="A10" s="107">
        <v>6</v>
      </c>
      <c r="B10" s="108" t="s">
        <v>14</v>
      </c>
      <c r="C10" s="109">
        <f>'[1]26'!C12</f>
        <v>87</v>
      </c>
      <c r="D10" s="110">
        <f>'[1]26'!D12</f>
        <v>1059</v>
      </c>
      <c r="E10" s="110">
        <f>'[1]26'!E12</f>
        <v>0</v>
      </c>
      <c r="F10" s="111">
        <f t="shared" si="0"/>
        <v>1146</v>
      </c>
      <c r="G10" s="107">
        <v>6</v>
      </c>
      <c r="H10" s="108" t="s">
        <v>14</v>
      </c>
      <c r="I10" s="129">
        <f t="shared" si="1"/>
        <v>7.5916230366492146</v>
      </c>
      <c r="J10" s="130">
        <f t="shared" si="2"/>
        <v>92.408376963350776</v>
      </c>
      <c r="K10" s="130">
        <f t="shared" si="3"/>
        <v>0</v>
      </c>
      <c r="L10" s="131">
        <f t="shared" si="4"/>
        <v>99.999999999999986</v>
      </c>
    </row>
    <row r="11" spans="1:12" ht="15.75" x14ac:dyDescent="0.25">
      <c r="A11" s="107">
        <v>7</v>
      </c>
      <c r="B11" s="108" t="s">
        <v>1</v>
      </c>
      <c r="C11" s="109">
        <f>'[1]26'!C13</f>
        <v>0</v>
      </c>
      <c r="D11" s="110">
        <f>'[1]26'!D13</f>
        <v>26</v>
      </c>
      <c r="E11" s="110">
        <f>'[1]26'!E13</f>
        <v>1</v>
      </c>
      <c r="F11" s="111">
        <f t="shared" si="0"/>
        <v>27</v>
      </c>
      <c r="G11" s="107">
        <v>7</v>
      </c>
      <c r="H11" s="108" t="s">
        <v>1</v>
      </c>
      <c r="I11" s="129">
        <f t="shared" si="1"/>
        <v>0</v>
      </c>
      <c r="J11" s="130">
        <f t="shared" si="2"/>
        <v>96.296296296296291</v>
      </c>
      <c r="K11" s="130">
        <f t="shared" si="3"/>
        <v>3.7037037037037033</v>
      </c>
      <c r="L11" s="131">
        <f t="shared" si="4"/>
        <v>100</v>
      </c>
    </row>
    <row r="12" spans="1:12" ht="15.75" x14ac:dyDescent="0.25">
      <c r="A12" s="107">
        <v>8</v>
      </c>
      <c r="B12" s="108" t="s">
        <v>15</v>
      </c>
      <c r="C12" s="109">
        <f>'[1]26'!C14</f>
        <v>6</v>
      </c>
      <c r="D12" s="110">
        <f>'[1]26'!D14</f>
        <v>122</v>
      </c>
      <c r="E12" s="110">
        <f>'[1]26'!E14</f>
        <v>1</v>
      </c>
      <c r="F12" s="111">
        <f t="shared" si="0"/>
        <v>129</v>
      </c>
      <c r="G12" s="107">
        <v>8</v>
      </c>
      <c r="H12" s="108" t="s">
        <v>15</v>
      </c>
      <c r="I12" s="129">
        <f t="shared" si="1"/>
        <v>4.6511627906976747</v>
      </c>
      <c r="J12" s="130">
        <f t="shared" si="2"/>
        <v>94.573643410852711</v>
      </c>
      <c r="K12" s="130">
        <f t="shared" si="3"/>
        <v>0.77519379844961245</v>
      </c>
      <c r="L12" s="131">
        <f t="shared" si="4"/>
        <v>99.999999999999986</v>
      </c>
    </row>
    <row r="13" spans="1:12" ht="15.75" x14ac:dyDescent="0.25">
      <c r="A13" s="107">
        <v>9</v>
      </c>
      <c r="B13" s="108" t="s">
        <v>100</v>
      </c>
      <c r="C13" s="109">
        <f>'[1]26'!C15</f>
        <v>30</v>
      </c>
      <c r="D13" s="110">
        <f>'[1]26'!D15</f>
        <v>58</v>
      </c>
      <c r="E13" s="110">
        <f>'[1]26'!E15</f>
        <v>0</v>
      </c>
      <c r="F13" s="111">
        <f t="shared" si="0"/>
        <v>88</v>
      </c>
      <c r="G13" s="107">
        <v>9</v>
      </c>
      <c r="H13" s="108" t="s">
        <v>100</v>
      </c>
      <c r="I13" s="129">
        <f t="shared" si="1"/>
        <v>34.090909090909086</v>
      </c>
      <c r="J13" s="130">
        <f t="shared" si="2"/>
        <v>65.909090909090907</v>
      </c>
      <c r="K13" s="130">
        <f t="shared" si="3"/>
        <v>0</v>
      </c>
      <c r="L13" s="131">
        <f t="shared" si="4"/>
        <v>100</v>
      </c>
    </row>
    <row r="14" spans="1:12" ht="15.75" x14ac:dyDescent="0.25">
      <c r="A14" s="107">
        <v>10</v>
      </c>
      <c r="B14" s="108" t="s">
        <v>101</v>
      </c>
      <c r="C14" s="109">
        <f>'[1]26'!C16</f>
        <v>144</v>
      </c>
      <c r="D14" s="110">
        <f>'[1]26'!D16</f>
        <v>469</v>
      </c>
      <c r="E14" s="110">
        <f>'[1]26'!E16</f>
        <v>34</v>
      </c>
      <c r="F14" s="111">
        <f t="shared" si="0"/>
        <v>647</v>
      </c>
      <c r="G14" s="107">
        <v>10</v>
      </c>
      <c r="H14" s="108" t="s">
        <v>101</v>
      </c>
      <c r="I14" s="129">
        <f t="shared" si="1"/>
        <v>22.256568778979908</v>
      </c>
      <c r="J14" s="130">
        <f t="shared" si="2"/>
        <v>72.488408037094274</v>
      </c>
      <c r="K14" s="130">
        <f t="shared" si="3"/>
        <v>5.2550231839258119</v>
      </c>
      <c r="L14" s="131">
        <f t="shared" si="4"/>
        <v>100</v>
      </c>
    </row>
    <row r="15" spans="1:12" ht="15.75" x14ac:dyDescent="0.25">
      <c r="A15" s="107">
        <v>11</v>
      </c>
      <c r="B15" s="112" t="s">
        <v>102</v>
      </c>
      <c r="C15" s="109">
        <f>'[1]26'!C17</f>
        <v>12</v>
      </c>
      <c r="D15" s="110">
        <f>'[1]26'!D17</f>
        <v>90</v>
      </c>
      <c r="E15" s="110">
        <f>'[1]26'!E17</f>
        <v>5</v>
      </c>
      <c r="F15" s="111">
        <f t="shared" si="0"/>
        <v>107</v>
      </c>
      <c r="G15" s="107">
        <v>11</v>
      </c>
      <c r="H15" s="112" t="s">
        <v>102</v>
      </c>
      <c r="I15" s="129">
        <f t="shared" si="1"/>
        <v>11.214953271028037</v>
      </c>
      <c r="J15" s="130">
        <f t="shared" si="2"/>
        <v>84.112149532710276</v>
      </c>
      <c r="K15" s="130">
        <f t="shared" si="3"/>
        <v>4.6728971962616823</v>
      </c>
      <c r="L15" s="131">
        <f t="shared" si="4"/>
        <v>100</v>
      </c>
    </row>
    <row r="16" spans="1:12" ht="15.75" x14ac:dyDescent="0.25">
      <c r="A16" s="107">
        <v>12</v>
      </c>
      <c r="B16" s="108" t="s">
        <v>103</v>
      </c>
      <c r="C16" s="109">
        <f>'[1]26'!C18</f>
        <v>164</v>
      </c>
      <c r="D16" s="110">
        <f>'[1]26'!D18</f>
        <v>514</v>
      </c>
      <c r="E16" s="110">
        <f>'[1]26'!E18</f>
        <v>4</v>
      </c>
      <c r="F16" s="111">
        <f t="shared" si="0"/>
        <v>682</v>
      </c>
      <c r="G16" s="107">
        <v>12</v>
      </c>
      <c r="H16" s="108" t="s">
        <v>103</v>
      </c>
      <c r="I16" s="129">
        <f t="shared" si="1"/>
        <v>24.046920821114369</v>
      </c>
      <c r="J16" s="130">
        <f t="shared" si="2"/>
        <v>75.366568914956005</v>
      </c>
      <c r="K16" s="130">
        <f t="shared" si="3"/>
        <v>0.5865102639296188</v>
      </c>
      <c r="L16" s="131">
        <f t="shared" si="4"/>
        <v>100</v>
      </c>
    </row>
    <row r="17" spans="1:12" ht="15.75" x14ac:dyDescent="0.25">
      <c r="A17" s="107">
        <v>13</v>
      </c>
      <c r="B17" s="108" t="s">
        <v>104</v>
      </c>
      <c r="C17" s="109">
        <f>'[1]26'!C19</f>
        <v>43</v>
      </c>
      <c r="D17" s="110">
        <f>'[1]26'!D19</f>
        <v>222</v>
      </c>
      <c r="E17" s="110">
        <f>'[1]26'!E19</f>
        <v>2</v>
      </c>
      <c r="F17" s="111">
        <f t="shared" si="0"/>
        <v>267</v>
      </c>
      <c r="G17" s="107">
        <v>13</v>
      </c>
      <c r="H17" s="108" t="s">
        <v>104</v>
      </c>
      <c r="I17" s="129">
        <f t="shared" si="1"/>
        <v>16.104868913857679</v>
      </c>
      <c r="J17" s="130">
        <f t="shared" si="2"/>
        <v>83.146067415730343</v>
      </c>
      <c r="K17" s="130">
        <f t="shared" si="3"/>
        <v>0.74906367041198507</v>
      </c>
      <c r="L17" s="131">
        <f t="shared" si="4"/>
        <v>100.00000000000001</v>
      </c>
    </row>
    <row r="18" spans="1:12" ht="14.25" customHeight="1" x14ac:dyDescent="0.25">
      <c r="A18" s="107">
        <v>14</v>
      </c>
      <c r="B18" s="108" t="s">
        <v>105</v>
      </c>
      <c r="C18" s="109">
        <f>'[1]26'!C20</f>
        <v>231</v>
      </c>
      <c r="D18" s="110">
        <f>'[1]26'!D20</f>
        <v>468</v>
      </c>
      <c r="E18" s="110">
        <f>'[1]26'!E20</f>
        <v>21</v>
      </c>
      <c r="F18" s="111">
        <f t="shared" si="0"/>
        <v>720</v>
      </c>
      <c r="G18" s="107">
        <v>14</v>
      </c>
      <c r="H18" s="108" t="s">
        <v>105</v>
      </c>
      <c r="I18" s="129">
        <f t="shared" si="1"/>
        <v>32.083333333333336</v>
      </c>
      <c r="J18" s="130">
        <f t="shared" si="2"/>
        <v>65</v>
      </c>
      <c r="K18" s="130">
        <f t="shared" si="3"/>
        <v>2.9166666666666665</v>
      </c>
      <c r="L18" s="131">
        <f t="shared" si="4"/>
        <v>100.00000000000001</v>
      </c>
    </row>
    <row r="19" spans="1:12" ht="15.75" x14ac:dyDescent="0.25">
      <c r="A19" s="107">
        <v>15</v>
      </c>
      <c r="B19" s="108" t="s">
        <v>106</v>
      </c>
      <c r="C19" s="109">
        <f>'[1]26'!C21</f>
        <v>6</v>
      </c>
      <c r="D19" s="110">
        <f>'[1]26'!D21</f>
        <v>410</v>
      </c>
      <c r="E19" s="110">
        <f>'[1]26'!E21</f>
        <v>3</v>
      </c>
      <c r="F19" s="111">
        <f t="shared" si="0"/>
        <v>419</v>
      </c>
      <c r="G19" s="107">
        <v>15</v>
      </c>
      <c r="H19" s="108" t="s">
        <v>106</v>
      </c>
      <c r="I19" s="129">
        <f t="shared" si="1"/>
        <v>1.431980906921241</v>
      </c>
      <c r="J19" s="130">
        <f t="shared" si="2"/>
        <v>97.85202863961814</v>
      </c>
      <c r="K19" s="130">
        <f t="shared" si="3"/>
        <v>0.71599045346062051</v>
      </c>
      <c r="L19" s="131">
        <f t="shared" si="4"/>
        <v>100</v>
      </c>
    </row>
    <row r="20" spans="1:12" ht="15.75" x14ac:dyDescent="0.25">
      <c r="A20" s="107">
        <v>16</v>
      </c>
      <c r="B20" s="108" t="s">
        <v>107</v>
      </c>
      <c r="C20" s="109">
        <f>'[1]26'!C22</f>
        <v>379</v>
      </c>
      <c r="D20" s="110">
        <f>'[1]26'!D22</f>
        <v>636</v>
      </c>
      <c r="E20" s="110">
        <f>'[1]26'!E22</f>
        <v>111</v>
      </c>
      <c r="F20" s="111">
        <f t="shared" si="0"/>
        <v>1126</v>
      </c>
      <c r="G20" s="107">
        <v>16</v>
      </c>
      <c r="H20" s="108" t="s">
        <v>107</v>
      </c>
      <c r="I20" s="129">
        <f t="shared" si="1"/>
        <v>33.658969804618117</v>
      </c>
      <c r="J20" s="130">
        <f t="shared" si="2"/>
        <v>56.483126110124338</v>
      </c>
      <c r="K20" s="130">
        <f t="shared" si="3"/>
        <v>9.8579040852575481</v>
      </c>
      <c r="L20" s="131">
        <f t="shared" si="4"/>
        <v>100</v>
      </c>
    </row>
    <row r="21" spans="1:12" ht="15.75" x14ac:dyDescent="0.25">
      <c r="A21" s="107">
        <v>17</v>
      </c>
      <c r="B21" s="108" t="s">
        <v>108</v>
      </c>
      <c r="C21" s="109">
        <f>'[1]26'!C23</f>
        <v>135</v>
      </c>
      <c r="D21" s="110">
        <f>'[1]26'!D23</f>
        <v>262</v>
      </c>
      <c r="E21" s="110">
        <f>'[1]26'!E23</f>
        <v>50</v>
      </c>
      <c r="F21" s="111">
        <f t="shared" si="0"/>
        <v>447</v>
      </c>
      <c r="G21" s="107">
        <v>17</v>
      </c>
      <c r="H21" s="108" t="s">
        <v>108</v>
      </c>
      <c r="I21" s="129">
        <f t="shared" si="1"/>
        <v>30.201342281879196</v>
      </c>
      <c r="J21" s="130">
        <f t="shared" si="2"/>
        <v>58.612975391498878</v>
      </c>
      <c r="K21" s="130">
        <f t="shared" si="3"/>
        <v>11.185682326621924</v>
      </c>
      <c r="L21" s="131">
        <f t="shared" si="4"/>
        <v>100</v>
      </c>
    </row>
    <row r="22" spans="1:12" ht="15.75" x14ac:dyDescent="0.25">
      <c r="A22" s="107">
        <v>18</v>
      </c>
      <c r="B22" s="108" t="s">
        <v>28</v>
      </c>
      <c r="C22" s="109">
        <f>'[1]26'!C24</f>
        <v>245</v>
      </c>
      <c r="D22" s="110">
        <f>'[1]26'!D24</f>
        <v>415</v>
      </c>
      <c r="E22" s="110">
        <f>'[1]26'!E24</f>
        <v>23</v>
      </c>
      <c r="F22" s="111">
        <f t="shared" si="0"/>
        <v>683</v>
      </c>
      <c r="G22" s="107">
        <v>18</v>
      </c>
      <c r="H22" s="108" t="s">
        <v>109</v>
      </c>
      <c r="I22" s="129">
        <f t="shared" si="1"/>
        <v>35.871156661786237</v>
      </c>
      <c r="J22" s="130">
        <f t="shared" si="2"/>
        <v>60.761346998535871</v>
      </c>
      <c r="K22" s="130">
        <f t="shared" si="3"/>
        <v>3.3674963396778916</v>
      </c>
      <c r="L22" s="131">
        <f t="shared" si="4"/>
        <v>99.999999999999986</v>
      </c>
    </row>
    <row r="23" spans="1:12" ht="15.75" x14ac:dyDescent="0.25">
      <c r="A23" s="107">
        <v>19</v>
      </c>
      <c r="B23" s="108" t="s">
        <v>110</v>
      </c>
      <c r="C23" s="109">
        <f>'[1]26'!C25</f>
        <v>48</v>
      </c>
      <c r="D23" s="110">
        <f>'[1]26'!D25</f>
        <v>852</v>
      </c>
      <c r="E23" s="110">
        <f>'[1]26'!E25</f>
        <v>14</v>
      </c>
      <c r="F23" s="111">
        <f t="shared" si="0"/>
        <v>914</v>
      </c>
      <c r="G23" s="107">
        <v>19</v>
      </c>
      <c r="H23" s="108" t="s">
        <v>110</v>
      </c>
      <c r="I23" s="129">
        <f t="shared" si="1"/>
        <v>5.2516411378555796</v>
      </c>
      <c r="J23" s="130">
        <f t="shared" si="2"/>
        <v>93.216630196936549</v>
      </c>
      <c r="K23" s="130">
        <f t="shared" si="3"/>
        <v>1.5317286652078774</v>
      </c>
      <c r="L23" s="131">
        <f t="shared" si="4"/>
        <v>100.00000000000001</v>
      </c>
    </row>
    <row r="24" spans="1:12" ht="15.75" x14ac:dyDescent="0.25">
      <c r="A24" s="107">
        <v>20</v>
      </c>
      <c r="B24" s="108" t="s">
        <v>111</v>
      </c>
      <c r="C24" s="109">
        <f>'[1]26'!C26</f>
        <v>319</v>
      </c>
      <c r="D24" s="110">
        <f>'[1]26'!D26</f>
        <v>939</v>
      </c>
      <c r="E24" s="110">
        <f>'[1]26'!E26</f>
        <v>43</v>
      </c>
      <c r="F24" s="111">
        <f t="shared" si="0"/>
        <v>1301</v>
      </c>
      <c r="G24" s="107">
        <v>20</v>
      </c>
      <c r="H24" s="108" t="s">
        <v>111</v>
      </c>
      <c r="I24" s="129">
        <f t="shared" si="1"/>
        <v>24.519600307455804</v>
      </c>
      <c r="J24" s="130">
        <f t="shared" si="2"/>
        <v>72.175249807840132</v>
      </c>
      <c r="K24" s="130">
        <f t="shared" si="3"/>
        <v>3.3051498847040737</v>
      </c>
      <c r="L24" s="131">
        <f t="shared" si="4"/>
        <v>100.00000000000001</v>
      </c>
    </row>
    <row r="25" spans="1:12" ht="15.75" x14ac:dyDescent="0.25">
      <c r="A25" s="107">
        <v>21</v>
      </c>
      <c r="B25" s="108" t="s">
        <v>112</v>
      </c>
      <c r="C25" s="109">
        <f>'[1]26'!C27</f>
        <v>0</v>
      </c>
      <c r="D25" s="110">
        <f>'[1]26'!D27</f>
        <v>86</v>
      </c>
      <c r="E25" s="110">
        <f>'[1]26'!E27</f>
        <v>4</v>
      </c>
      <c r="F25" s="111">
        <f t="shared" si="0"/>
        <v>90</v>
      </c>
      <c r="G25" s="107">
        <v>21</v>
      </c>
      <c r="H25" s="108" t="s">
        <v>112</v>
      </c>
      <c r="I25" s="129">
        <f t="shared" si="1"/>
        <v>0</v>
      </c>
      <c r="J25" s="130">
        <f t="shared" si="2"/>
        <v>95.555555555555557</v>
      </c>
      <c r="K25" s="130">
        <f t="shared" si="3"/>
        <v>4.4444444444444446</v>
      </c>
      <c r="L25" s="131">
        <f t="shared" si="4"/>
        <v>100</v>
      </c>
    </row>
    <row r="26" spans="1:12" ht="15.75" x14ac:dyDescent="0.25">
      <c r="A26" s="107">
        <v>22</v>
      </c>
      <c r="B26" s="108" t="s">
        <v>113</v>
      </c>
      <c r="C26" s="109">
        <f>'[1]26'!C28</f>
        <v>87</v>
      </c>
      <c r="D26" s="110">
        <f>'[1]26'!D28</f>
        <v>646</v>
      </c>
      <c r="E26" s="110">
        <f>'[1]26'!E28</f>
        <v>96</v>
      </c>
      <c r="F26" s="111">
        <f t="shared" si="0"/>
        <v>829</v>
      </c>
      <c r="G26" s="107">
        <v>22</v>
      </c>
      <c r="H26" s="108" t="s">
        <v>113</v>
      </c>
      <c r="I26" s="129">
        <f t="shared" si="1"/>
        <v>10.494571773220748</v>
      </c>
      <c r="J26" s="130">
        <f t="shared" si="2"/>
        <v>77.925211097708086</v>
      </c>
      <c r="K26" s="130">
        <f t="shared" si="3"/>
        <v>11.580217129071171</v>
      </c>
      <c r="L26" s="131">
        <f t="shared" si="4"/>
        <v>100</v>
      </c>
    </row>
    <row r="27" spans="1:12" ht="15.75" x14ac:dyDescent="0.25">
      <c r="A27" s="107">
        <v>23</v>
      </c>
      <c r="B27" s="108" t="s">
        <v>114</v>
      </c>
      <c r="C27" s="109">
        <f>'[1]26'!C29</f>
        <v>53</v>
      </c>
      <c r="D27" s="110">
        <f>'[1]26'!D29</f>
        <v>133</v>
      </c>
      <c r="E27" s="110">
        <f>'[1]26'!E29</f>
        <v>1</v>
      </c>
      <c r="F27" s="111">
        <f t="shared" si="0"/>
        <v>187</v>
      </c>
      <c r="G27" s="107">
        <v>23</v>
      </c>
      <c r="H27" s="108" t="s">
        <v>114</v>
      </c>
      <c r="I27" s="129">
        <f t="shared" si="1"/>
        <v>28.342245989304814</v>
      </c>
      <c r="J27" s="130">
        <f t="shared" si="2"/>
        <v>71.122994652406419</v>
      </c>
      <c r="K27" s="130">
        <f t="shared" si="3"/>
        <v>0.53475935828876997</v>
      </c>
      <c r="L27" s="131">
        <f t="shared" si="4"/>
        <v>100</v>
      </c>
    </row>
    <row r="28" spans="1:12" ht="15.75" x14ac:dyDescent="0.25">
      <c r="A28" s="107">
        <v>24</v>
      </c>
      <c r="B28" s="108" t="s">
        <v>115</v>
      </c>
      <c r="C28" s="109">
        <f>'[1]26'!C30</f>
        <v>84</v>
      </c>
      <c r="D28" s="110">
        <f>'[1]26'!D30</f>
        <v>53</v>
      </c>
      <c r="E28" s="110">
        <f>'[1]26'!E30</f>
        <v>8</v>
      </c>
      <c r="F28" s="111">
        <f t="shared" si="0"/>
        <v>145</v>
      </c>
      <c r="G28" s="107">
        <v>24</v>
      </c>
      <c r="H28" s="108" t="s">
        <v>115</v>
      </c>
      <c r="I28" s="129">
        <f t="shared" si="1"/>
        <v>57.931034482758626</v>
      </c>
      <c r="J28" s="130">
        <f t="shared" si="2"/>
        <v>36.551724137931032</v>
      </c>
      <c r="K28" s="130">
        <f t="shared" si="3"/>
        <v>5.5172413793103452</v>
      </c>
      <c r="L28" s="131">
        <f t="shared" si="4"/>
        <v>100</v>
      </c>
    </row>
    <row r="29" spans="1:12" ht="15.75" x14ac:dyDescent="0.25">
      <c r="A29" s="107">
        <v>25</v>
      </c>
      <c r="B29" s="108" t="s">
        <v>116</v>
      </c>
      <c r="C29" s="109">
        <f>'[1]26'!C31</f>
        <v>5</v>
      </c>
      <c r="D29" s="110">
        <f>'[1]26'!D31</f>
        <v>372</v>
      </c>
      <c r="E29" s="110">
        <f>'[1]26'!E31</f>
        <v>1</v>
      </c>
      <c r="F29" s="111">
        <f t="shared" si="0"/>
        <v>378</v>
      </c>
      <c r="G29" s="107">
        <v>25</v>
      </c>
      <c r="H29" s="108" t="s">
        <v>116</v>
      </c>
      <c r="I29" s="129">
        <f t="shared" si="1"/>
        <v>1.3227513227513228</v>
      </c>
      <c r="J29" s="130">
        <f t="shared" si="2"/>
        <v>98.412698412698404</v>
      </c>
      <c r="K29" s="130">
        <f t="shared" si="3"/>
        <v>0.26455026455026454</v>
      </c>
      <c r="L29" s="131">
        <f t="shared" si="4"/>
        <v>99.999999999999986</v>
      </c>
    </row>
    <row r="30" spans="1:12" ht="15.75" x14ac:dyDescent="0.25">
      <c r="A30" s="107">
        <v>26</v>
      </c>
      <c r="B30" s="108" t="s">
        <v>117</v>
      </c>
      <c r="C30" s="109">
        <f>'[1]26'!C32</f>
        <v>65</v>
      </c>
      <c r="D30" s="110">
        <f>'[1]26'!D32</f>
        <v>187</v>
      </c>
      <c r="E30" s="110">
        <f>'[1]26'!E32</f>
        <v>2</v>
      </c>
      <c r="F30" s="111">
        <f>SUM(C30:E30)</f>
        <v>254</v>
      </c>
      <c r="G30" s="107">
        <v>26</v>
      </c>
      <c r="H30" s="108" t="s">
        <v>117</v>
      </c>
      <c r="I30" s="129">
        <f t="shared" si="1"/>
        <v>25.590551181102363</v>
      </c>
      <c r="J30" s="130">
        <f t="shared" si="2"/>
        <v>73.622047244094489</v>
      </c>
      <c r="K30" s="130">
        <f t="shared" si="3"/>
        <v>0.78740157480314954</v>
      </c>
      <c r="L30" s="131">
        <f t="shared" si="4"/>
        <v>100.00000000000001</v>
      </c>
    </row>
    <row r="31" spans="1:12" ht="15.75" x14ac:dyDescent="0.25">
      <c r="A31" s="107">
        <v>27</v>
      </c>
      <c r="B31" s="108" t="s">
        <v>118</v>
      </c>
      <c r="C31" s="109">
        <f>'[1]26'!C33</f>
        <v>20</v>
      </c>
      <c r="D31" s="110">
        <f>'[1]26'!D33</f>
        <v>538</v>
      </c>
      <c r="E31" s="110">
        <f>'[1]26'!E33</f>
        <v>12</v>
      </c>
      <c r="F31" s="111">
        <f t="shared" si="0"/>
        <v>570</v>
      </c>
      <c r="G31" s="107">
        <v>27</v>
      </c>
      <c r="H31" s="108" t="s">
        <v>118</v>
      </c>
      <c r="I31" s="129">
        <f t="shared" si="1"/>
        <v>3.5087719298245612</v>
      </c>
      <c r="J31" s="130">
        <f t="shared" si="2"/>
        <v>94.385964912280713</v>
      </c>
      <c r="K31" s="130">
        <f t="shared" si="3"/>
        <v>2.1052631578947367</v>
      </c>
      <c r="L31" s="131">
        <f t="shared" si="4"/>
        <v>100.00000000000001</v>
      </c>
    </row>
    <row r="32" spans="1:12" ht="15.75" x14ac:dyDescent="0.25">
      <c r="A32" s="107">
        <v>28</v>
      </c>
      <c r="B32" s="108" t="s">
        <v>3</v>
      </c>
      <c r="C32" s="109">
        <f>'[1]26'!C34</f>
        <v>45</v>
      </c>
      <c r="D32" s="110">
        <f>'[1]26'!D34</f>
        <v>409</v>
      </c>
      <c r="E32" s="110">
        <f>'[1]26'!E34</f>
        <v>0</v>
      </c>
      <c r="F32" s="111">
        <f t="shared" si="0"/>
        <v>454</v>
      </c>
      <c r="G32" s="107">
        <v>28</v>
      </c>
      <c r="H32" s="108" t="s">
        <v>3</v>
      </c>
      <c r="I32" s="129">
        <f t="shared" si="1"/>
        <v>9.9118942731277535</v>
      </c>
      <c r="J32" s="130">
        <f t="shared" si="2"/>
        <v>90.088105726872243</v>
      </c>
      <c r="K32" s="130">
        <f t="shared" si="3"/>
        <v>0</v>
      </c>
      <c r="L32" s="131">
        <f t="shared" si="4"/>
        <v>100</v>
      </c>
    </row>
    <row r="33" spans="1:12" ht="15.75" x14ac:dyDescent="0.25">
      <c r="A33" s="107">
        <v>29</v>
      </c>
      <c r="B33" s="108" t="s">
        <v>2</v>
      </c>
      <c r="C33" s="109">
        <f>'[1]26'!C35</f>
        <v>20</v>
      </c>
      <c r="D33" s="110">
        <f>'[1]26'!D35</f>
        <v>899</v>
      </c>
      <c r="E33" s="110">
        <f>'[1]26'!E35</f>
        <v>2</v>
      </c>
      <c r="F33" s="111">
        <f t="shared" si="0"/>
        <v>921</v>
      </c>
      <c r="G33" s="107">
        <v>29</v>
      </c>
      <c r="H33" s="108" t="s">
        <v>2</v>
      </c>
      <c r="I33" s="129">
        <f t="shared" si="1"/>
        <v>2.1715526601520088</v>
      </c>
      <c r="J33" s="130">
        <f t="shared" si="2"/>
        <v>97.611292073832786</v>
      </c>
      <c r="K33" s="130">
        <f t="shared" si="3"/>
        <v>0.21715526601520088</v>
      </c>
      <c r="L33" s="131">
        <f t="shared" si="4"/>
        <v>99.999999999999986</v>
      </c>
    </row>
    <row r="34" spans="1:12" ht="15.75" x14ac:dyDescent="0.25">
      <c r="A34" s="107">
        <v>30</v>
      </c>
      <c r="B34" s="108" t="s">
        <v>119</v>
      </c>
      <c r="C34" s="109">
        <f>'[1]26'!C36</f>
        <v>204</v>
      </c>
      <c r="D34" s="110">
        <f>'[1]26'!D36</f>
        <v>1130</v>
      </c>
      <c r="E34" s="110">
        <f>'[1]26'!E36</f>
        <v>23</v>
      </c>
      <c r="F34" s="111">
        <f t="shared" si="0"/>
        <v>1357</v>
      </c>
      <c r="G34" s="107">
        <v>30</v>
      </c>
      <c r="H34" s="108" t="s">
        <v>119</v>
      </c>
      <c r="I34" s="129">
        <f t="shared" si="1"/>
        <v>15.033161385408992</v>
      </c>
      <c r="J34" s="130">
        <f t="shared" si="2"/>
        <v>83.271923360353711</v>
      </c>
      <c r="K34" s="130">
        <f t="shared" si="3"/>
        <v>1.6949152542372881</v>
      </c>
      <c r="L34" s="131">
        <f t="shared" si="4"/>
        <v>99.999999999999986</v>
      </c>
    </row>
    <row r="35" spans="1:12" ht="15.75" x14ac:dyDescent="0.25">
      <c r="A35" s="107">
        <v>31</v>
      </c>
      <c r="B35" s="108" t="s">
        <v>120</v>
      </c>
      <c r="C35" s="109">
        <f>'[1]26'!C37</f>
        <v>60</v>
      </c>
      <c r="D35" s="110">
        <f>'[1]26'!D37</f>
        <v>43</v>
      </c>
      <c r="E35" s="110">
        <f>'[1]26'!E37</f>
        <v>1</v>
      </c>
      <c r="F35" s="111">
        <f t="shared" si="0"/>
        <v>104</v>
      </c>
      <c r="G35" s="107">
        <v>31</v>
      </c>
      <c r="H35" s="108" t="s">
        <v>120</v>
      </c>
      <c r="I35" s="129">
        <f t="shared" si="1"/>
        <v>57.692307692307686</v>
      </c>
      <c r="J35" s="130">
        <f t="shared" si="2"/>
        <v>41.346153846153847</v>
      </c>
      <c r="K35" s="130">
        <f t="shared" si="3"/>
        <v>0.96153846153846156</v>
      </c>
      <c r="L35" s="131">
        <f t="shared" si="4"/>
        <v>100</v>
      </c>
    </row>
    <row r="36" spans="1:12" ht="15.75" x14ac:dyDescent="0.25">
      <c r="A36" s="107">
        <v>32</v>
      </c>
      <c r="B36" s="108" t="s">
        <v>121</v>
      </c>
      <c r="C36" s="109">
        <f>'[1]26'!C38</f>
        <v>61</v>
      </c>
      <c r="D36" s="110">
        <f>'[1]26'!D38</f>
        <v>258</v>
      </c>
      <c r="E36" s="110">
        <f>'[1]26'!E38</f>
        <v>5</v>
      </c>
      <c r="F36" s="111">
        <f t="shared" si="0"/>
        <v>324</v>
      </c>
      <c r="G36" s="107">
        <v>32</v>
      </c>
      <c r="H36" s="108" t="s">
        <v>121</v>
      </c>
      <c r="I36" s="129">
        <f t="shared" si="1"/>
        <v>18.827160493827162</v>
      </c>
      <c r="J36" s="130">
        <f t="shared" si="2"/>
        <v>79.629629629629633</v>
      </c>
      <c r="K36" s="130">
        <f t="shared" si="3"/>
        <v>1.5432098765432098</v>
      </c>
      <c r="L36" s="131">
        <f t="shared" si="4"/>
        <v>100.00000000000001</v>
      </c>
    </row>
    <row r="37" spans="1:12" ht="15.75" x14ac:dyDescent="0.25">
      <c r="A37" s="107">
        <v>33</v>
      </c>
      <c r="B37" s="108" t="s">
        <v>122</v>
      </c>
      <c r="C37" s="109">
        <f>'[1]26'!C39</f>
        <v>356</v>
      </c>
      <c r="D37" s="110">
        <f>'[1]26'!D39</f>
        <v>405</v>
      </c>
      <c r="E37" s="110">
        <f>'[1]26'!E39</f>
        <v>26</v>
      </c>
      <c r="F37" s="111">
        <f t="shared" si="0"/>
        <v>787</v>
      </c>
      <c r="G37" s="107">
        <v>33</v>
      </c>
      <c r="H37" s="108" t="s">
        <v>122</v>
      </c>
      <c r="I37" s="129">
        <f t="shared" si="1"/>
        <v>45.235069885641678</v>
      </c>
      <c r="J37" s="130">
        <f t="shared" si="2"/>
        <v>51.461245235069889</v>
      </c>
      <c r="K37" s="130">
        <f t="shared" si="3"/>
        <v>3.3036848792884368</v>
      </c>
      <c r="L37" s="131">
        <f t="shared" si="4"/>
        <v>100.00000000000001</v>
      </c>
    </row>
    <row r="38" spans="1:12" ht="15.75" x14ac:dyDescent="0.25">
      <c r="A38" s="107">
        <v>34</v>
      </c>
      <c r="B38" s="108" t="s">
        <v>123</v>
      </c>
      <c r="C38" s="109">
        <f>'[1]26'!C40</f>
        <v>100</v>
      </c>
      <c r="D38" s="110">
        <f>'[1]26'!D40</f>
        <v>329</v>
      </c>
      <c r="E38" s="110">
        <f>'[1]26'!E40</f>
        <v>21</v>
      </c>
      <c r="F38" s="111">
        <f t="shared" si="0"/>
        <v>450</v>
      </c>
      <c r="G38" s="107">
        <v>34</v>
      </c>
      <c r="H38" s="108" t="s">
        <v>123</v>
      </c>
      <c r="I38" s="129">
        <f t="shared" si="1"/>
        <v>22.222222222222221</v>
      </c>
      <c r="J38" s="130">
        <f t="shared" si="2"/>
        <v>73.111111111111114</v>
      </c>
      <c r="K38" s="130">
        <f t="shared" si="3"/>
        <v>4.666666666666667</v>
      </c>
      <c r="L38" s="131">
        <f t="shared" si="4"/>
        <v>100.00000000000001</v>
      </c>
    </row>
    <row r="39" spans="1:12" ht="15.75" x14ac:dyDescent="0.25">
      <c r="A39" s="107">
        <v>35</v>
      </c>
      <c r="B39" s="108" t="s">
        <v>124</v>
      </c>
      <c r="C39" s="109">
        <f>'[1]26'!C41</f>
        <v>167</v>
      </c>
      <c r="D39" s="110">
        <f>'[1]26'!D41</f>
        <v>335</v>
      </c>
      <c r="E39" s="110">
        <f>'[1]26'!E41</f>
        <v>56</v>
      </c>
      <c r="F39" s="111">
        <f t="shared" si="0"/>
        <v>558</v>
      </c>
      <c r="G39" s="107">
        <v>35</v>
      </c>
      <c r="H39" s="108" t="s">
        <v>124</v>
      </c>
      <c r="I39" s="129">
        <f t="shared" si="1"/>
        <v>29.928315412186379</v>
      </c>
      <c r="J39" s="130">
        <f t="shared" si="2"/>
        <v>60.035842293906803</v>
      </c>
      <c r="K39" s="130">
        <f t="shared" si="3"/>
        <v>10.035842293906811</v>
      </c>
      <c r="L39" s="131">
        <f t="shared" si="4"/>
        <v>99.999999999999986</v>
      </c>
    </row>
    <row r="40" spans="1:12" ht="15.75" x14ac:dyDescent="0.25">
      <c r="A40" s="107">
        <v>36</v>
      </c>
      <c r="B40" s="108" t="s">
        <v>125</v>
      </c>
      <c r="C40" s="109">
        <f>'[1]26'!C42</f>
        <v>29</v>
      </c>
      <c r="D40" s="110">
        <f>'[1]26'!D42</f>
        <v>217</v>
      </c>
      <c r="E40" s="110">
        <f>'[1]26'!E42</f>
        <v>0</v>
      </c>
      <c r="F40" s="111">
        <f t="shared" si="0"/>
        <v>246</v>
      </c>
      <c r="G40" s="107">
        <v>36</v>
      </c>
      <c r="H40" s="108" t="s">
        <v>125</v>
      </c>
      <c r="I40" s="129">
        <f t="shared" si="1"/>
        <v>11.788617886178862</v>
      </c>
      <c r="J40" s="130">
        <f t="shared" si="2"/>
        <v>88.211382113821131</v>
      </c>
      <c r="K40" s="130">
        <f t="shared" si="3"/>
        <v>0</v>
      </c>
      <c r="L40" s="131">
        <f t="shared" si="4"/>
        <v>100</v>
      </c>
    </row>
    <row r="41" spans="1:12" ht="15.75" x14ac:dyDescent="0.25">
      <c r="A41" s="107">
        <v>37</v>
      </c>
      <c r="B41" s="108" t="s">
        <v>4</v>
      </c>
      <c r="C41" s="109">
        <f>'[1]26'!C43</f>
        <v>1230</v>
      </c>
      <c r="D41" s="110">
        <f>'[1]26'!D43</f>
        <v>2238</v>
      </c>
      <c r="E41" s="110">
        <f>'[1]26'!E43</f>
        <v>0</v>
      </c>
      <c r="F41" s="111">
        <f t="shared" si="0"/>
        <v>3468</v>
      </c>
      <c r="G41" s="107">
        <v>37</v>
      </c>
      <c r="H41" s="108" t="s">
        <v>4</v>
      </c>
      <c r="I41" s="129">
        <f t="shared" si="1"/>
        <v>35.46712802768166</v>
      </c>
      <c r="J41" s="130">
        <f t="shared" si="2"/>
        <v>64.532871972318333</v>
      </c>
      <c r="K41" s="130">
        <f t="shared" si="3"/>
        <v>0</v>
      </c>
      <c r="L41" s="131">
        <f t="shared" si="4"/>
        <v>100</v>
      </c>
    </row>
    <row r="42" spans="1:12" ht="15.75" x14ac:dyDescent="0.25">
      <c r="A42" s="107">
        <v>38</v>
      </c>
      <c r="B42" s="108" t="s">
        <v>126</v>
      </c>
      <c r="C42" s="109">
        <f>'[1]26'!C44</f>
        <v>12</v>
      </c>
      <c r="D42" s="110">
        <f>'[1]26'!D44</f>
        <v>160</v>
      </c>
      <c r="E42" s="110">
        <f>'[1]26'!E44</f>
        <v>5</v>
      </c>
      <c r="F42" s="111">
        <f t="shared" si="0"/>
        <v>177</v>
      </c>
      <c r="G42" s="107">
        <v>38</v>
      </c>
      <c r="H42" s="108" t="s">
        <v>126</v>
      </c>
      <c r="I42" s="129">
        <f t="shared" si="1"/>
        <v>6.7796610169491522</v>
      </c>
      <c r="J42" s="130">
        <f t="shared" si="2"/>
        <v>90.395480225988706</v>
      </c>
      <c r="K42" s="130">
        <f t="shared" si="3"/>
        <v>2.8248587570621471</v>
      </c>
      <c r="L42" s="131">
        <f t="shared" si="4"/>
        <v>100</v>
      </c>
    </row>
    <row r="43" spans="1:12" ht="15.75" x14ac:dyDescent="0.25">
      <c r="A43" s="107">
        <v>39</v>
      </c>
      <c r="B43" s="108" t="s">
        <v>127</v>
      </c>
      <c r="C43" s="109">
        <f>'[1]26'!C45</f>
        <v>35</v>
      </c>
      <c r="D43" s="110">
        <f>'[1]26'!D45</f>
        <v>55</v>
      </c>
      <c r="E43" s="110">
        <f>'[1]26'!E45</f>
        <v>2</v>
      </c>
      <c r="F43" s="111">
        <f t="shared" si="0"/>
        <v>92</v>
      </c>
      <c r="G43" s="107">
        <v>39</v>
      </c>
      <c r="H43" s="108" t="s">
        <v>127</v>
      </c>
      <c r="I43" s="129">
        <f t="shared" si="1"/>
        <v>38.04347826086957</v>
      </c>
      <c r="J43" s="130">
        <f t="shared" si="2"/>
        <v>59.782608695652172</v>
      </c>
      <c r="K43" s="130">
        <f t="shared" si="3"/>
        <v>2.1739130434782608</v>
      </c>
      <c r="L43" s="131">
        <f t="shared" si="4"/>
        <v>100.00000000000001</v>
      </c>
    </row>
    <row r="44" spans="1:12" ht="15.75" x14ac:dyDescent="0.25">
      <c r="A44" s="107">
        <v>40</v>
      </c>
      <c r="B44" s="108" t="s">
        <v>128</v>
      </c>
      <c r="C44" s="109">
        <f>'[1]26'!C46</f>
        <v>35</v>
      </c>
      <c r="D44" s="110">
        <f>'[1]26'!D46</f>
        <v>275</v>
      </c>
      <c r="E44" s="110">
        <f>'[1]26'!E46</f>
        <v>20</v>
      </c>
      <c r="F44" s="111">
        <f t="shared" si="0"/>
        <v>330</v>
      </c>
      <c r="G44" s="107">
        <v>40</v>
      </c>
      <c r="H44" s="108" t="s">
        <v>128</v>
      </c>
      <c r="I44" s="129">
        <f t="shared" si="1"/>
        <v>10.606060606060606</v>
      </c>
      <c r="J44" s="130">
        <f t="shared" si="2"/>
        <v>83.333333333333343</v>
      </c>
      <c r="K44" s="130">
        <f t="shared" si="3"/>
        <v>6.0606060606060606</v>
      </c>
      <c r="L44" s="131">
        <f t="shared" si="4"/>
        <v>100.00000000000001</v>
      </c>
    </row>
    <row r="45" spans="1:12" ht="15" customHeight="1" x14ac:dyDescent="0.25">
      <c r="A45" s="107">
        <v>41</v>
      </c>
      <c r="B45" s="112" t="s">
        <v>129</v>
      </c>
      <c r="C45" s="109">
        <f>'[1]26'!C47</f>
        <v>147</v>
      </c>
      <c r="D45" s="110">
        <f>'[1]26'!D47</f>
        <v>541</v>
      </c>
      <c r="E45" s="110">
        <f>'[1]26'!E47</f>
        <v>20</v>
      </c>
      <c r="F45" s="111">
        <f t="shared" si="0"/>
        <v>708</v>
      </c>
      <c r="G45" s="107">
        <v>41</v>
      </c>
      <c r="H45" s="112" t="s">
        <v>129</v>
      </c>
      <c r="I45" s="129">
        <f t="shared" si="1"/>
        <v>20.762711864406779</v>
      </c>
      <c r="J45" s="130">
        <f t="shared" si="2"/>
        <v>76.412429378531073</v>
      </c>
      <c r="K45" s="130">
        <f t="shared" si="3"/>
        <v>2.8248587570621471</v>
      </c>
      <c r="L45" s="131">
        <f t="shared" si="4"/>
        <v>100</v>
      </c>
    </row>
    <row r="46" spans="1:12" ht="15.75" x14ac:dyDescent="0.25">
      <c r="A46" s="107">
        <v>42</v>
      </c>
      <c r="B46" s="108" t="s">
        <v>130</v>
      </c>
      <c r="C46" s="109">
        <f>'[1]26'!C48</f>
        <v>85</v>
      </c>
      <c r="D46" s="110">
        <f>'[1]26'!D48</f>
        <v>100</v>
      </c>
      <c r="E46" s="110">
        <f>'[1]26'!E48</f>
        <v>0</v>
      </c>
      <c r="F46" s="111">
        <f t="shared" si="0"/>
        <v>185</v>
      </c>
      <c r="G46" s="107">
        <v>42</v>
      </c>
      <c r="H46" s="108" t="s">
        <v>130</v>
      </c>
      <c r="I46" s="129">
        <f t="shared" si="1"/>
        <v>45.945945945945951</v>
      </c>
      <c r="J46" s="130">
        <f t="shared" si="2"/>
        <v>54.054054054054056</v>
      </c>
      <c r="K46" s="130">
        <f t="shared" si="3"/>
        <v>0</v>
      </c>
      <c r="L46" s="131">
        <f t="shared" si="4"/>
        <v>100</v>
      </c>
    </row>
    <row r="47" spans="1:12" ht="16.5" customHeight="1" x14ac:dyDescent="0.25">
      <c r="A47" s="107">
        <v>43</v>
      </c>
      <c r="B47" s="108" t="s">
        <v>131</v>
      </c>
      <c r="C47" s="109">
        <f>'[1]26'!C49</f>
        <v>7</v>
      </c>
      <c r="D47" s="110">
        <f>'[1]26'!D49</f>
        <v>5</v>
      </c>
      <c r="E47" s="110">
        <f>'[1]26'!E49</f>
        <v>0</v>
      </c>
      <c r="F47" s="111">
        <f t="shared" si="0"/>
        <v>12</v>
      </c>
      <c r="G47" s="107">
        <v>43</v>
      </c>
      <c r="H47" s="108" t="s">
        <v>131</v>
      </c>
      <c r="I47" s="129">
        <f t="shared" si="1"/>
        <v>58.333333333333336</v>
      </c>
      <c r="J47" s="130">
        <f t="shared" si="2"/>
        <v>41.666666666666671</v>
      </c>
      <c r="K47" s="130">
        <f t="shared" si="3"/>
        <v>0</v>
      </c>
      <c r="L47" s="131">
        <f t="shared" si="4"/>
        <v>100</v>
      </c>
    </row>
    <row r="48" spans="1:12" ht="15.75" x14ac:dyDescent="0.25">
      <c r="A48" s="107">
        <v>44</v>
      </c>
      <c r="B48" s="108" t="s">
        <v>5</v>
      </c>
      <c r="C48" s="109">
        <f>'[1]26'!C50</f>
        <v>47</v>
      </c>
      <c r="D48" s="110">
        <f>'[1]26'!D50</f>
        <v>515</v>
      </c>
      <c r="E48" s="110">
        <f>'[1]26'!E50</f>
        <v>1</v>
      </c>
      <c r="F48" s="111">
        <f t="shared" si="0"/>
        <v>563</v>
      </c>
      <c r="G48" s="107">
        <v>44</v>
      </c>
      <c r="H48" s="108" t="s">
        <v>5</v>
      </c>
      <c r="I48" s="129">
        <f t="shared" si="1"/>
        <v>8.3481349911190055</v>
      </c>
      <c r="J48" s="130">
        <f t="shared" si="2"/>
        <v>91.474245115452931</v>
      </c>
      <c r="K48" s="130">
        <f t="shared" si="3"/>
        <v>0.17761989342806395</v>
      </c>
      <c r="L48" s="131">
        <f t="shared" si="4"/>
        <v>100</v>
      </c>
    </row>
    <row r="49" spans="1:12" ht="14.25" customHeight="1" x14ac:dyDescent="0.25">
      <c r="A49" s="107">
        <v>45</v>
      </c>
      <c r="B49" s="108" t="s">
        <v>132</v>
      </c>
      <c r="C49" s="109">
        <f>'[1]26'!C51</f>
        <v>123</v>
      </c>
      <c r="D49" s="110">
        <f>'[1]26'!D51</f>
        <v>173</v>
      </c>
      <c r="E49" s="110">
        <f>'[1]26'!E51</f>
        <v>2</v>
      </c>
      <c r="F49" s="111">
        <f t="shared" si="0"/>
        <v>298</v>
      </c>
      <c r="G49" s="107">
        <v>45</v>
      </c>
      <c r="H49" s="108" t="s">
        <v>132</v>
      </c>
      <c r="I49" s="129">
        <f t="shared" si="1"/>
        <v>41.275167785234899</v>
      </c>
      <c r="J49" s="130">
        <f t="shared" si="2"/>
        <v>58.053691275167786</v>
      </c>
      <c r="K49" s="130">
        <f t="shared" si="3"/>
        <v>0.67114093959731547</v>
      </c>
      <c r="L49" s="131">
        <f t="shared" si="4"/>
        <v>100.00000000000001</v>
      </c>
    </row>
    <row r="50" spans="1:12" ht="15.75" x14ac:dyDescent="0.25">
      <c r="A50" s="107">
        <v>46</v>
      </c>
      <c r="B50" s="108" t="s">
        <v>133</v>
      </c>
      <c r="C50" s="109">
        <f>'[1]26'!C52</f>
        <v>49</v>
      </c>
      <c r="D50" s="110">
        <f>'[1]26'!D52</f>
        <v>485</v>
      </c>
      <c r="E50" s="110">
        <f>'[1]26'!E52</f>
        <v>1</v>
      </c>
      <c r="F50" s="111">
        <f t="shared" si="0"/>
        <v>535</v>
      </c>
      <c r="G50" s="107">
        <v>46</v>
      </c>
      <c r="H50" s="108" t="s">
        <v>133</v>
      </c>
      <c r="I50" s="129">
        <f t="shared" si="1"/>
        <v>9.1588785046728969</v>
      </c>
      <c r="J50" s="130">
        <f t="shared" si="2"/>
        <v>90.654205607476641</v>
      </c>
      <c r="K50" s="130">
        <f t="shared" si="3"/>
        <v>0.18691588785046731</v>
      </c>
      <c r="L50" s="131">
        <f t="shared" si="4"/>
        <v>100</v>
      </c>
    </row>
    <row r="51" spans="1:12" ht="15.75" x14ac:dyDescent="0.25">
      <c r="A51" s="107">
        <v>47</v>
      </c>
      <c r="B51" s="108" t="s">
        <v>134</v>
      </c>
      <c r="C51" s="109">
        <f>'[1]26'!C53</f>
        <v>12</v>
      </c>
      <c r="D51" s="110">
        <f>'[1]26'!D53</f>
        <v>25</v>
      </c>
      <c r="E51" s="110">
        <f>'[1]26'!E53</f>
        <v>1</v>
      </c>
      <c r="F51" s="111">
        <f t="shared" si="0"/>
        <v>38</v>
      </c>
      <c r="G51" s="107">
        <v>47</v>
      </c>
      <c r="H51" s="108" t="s">
        <v>134</v>
      </c>
      <c r="I51" s="129">
        <f t="shared" si="1"/>
        <v>31.578947368421051</v>
      </c>
      <c r="J51" s="130">
        <f t="shared" si="2"/>
        <v>65.789473684210535</v>
      </c>
      <c r="K51" s="130">
        <f t="shared" si="3"/>
        <v>2.6315789473684208</v>
      </c>
      <c r="L51" s="131">
        <f t="shared" si="4"/>
        <v>100.00000000000001</v>
      </c>
    </row>
    <row r="52" spans="1:12" ht="15.75" customHeight="1" x14ac:dyDescent="0.25">
      <c r="A52" s="107">
        <v>48</v>
      </c>
      <c r="B52" s="108" t="s">
        <v>0</v>
      </c>
      <c r="C52" s="109">
        <f>'[1]26'!C54</f>
        <v>31</v>
      </c>
      <c r="D52" s="110">
        <f>'[1]26'!D54</f>
        <v>109</v>
      </c>
      <c r="E52" s="110">
        <f>'[1]26'!E54</f>
        <v>15</v>
      </c>
      <c r="F52" s="111">
        <f t="shared" si="0"/>
        <v>155</v>
      </c>
      <c r="G52" s="107">
        <v>48</v>
      </c>
      <c r="H52" s="108" t="s">
        <v>0</v>
      </c>
      <c r="I52" s="129">
        <f t="shared" si="1"/>
        <v>20</v>
      </c>
      <c r="J52" s="130">
        <f t="shared" si="2"/>
        <v>70.322580645161295</v>
      </c>
      <c r="K52" s="130">
        <f t="shared" si="3"/>
        <v>9.67741935483871</v>
      </c>
      <c r="L52" s="131">
        <f t="shared" si="4"/>
        <v>100</v>
      </c>
    </row>
    <row r="53" spans="1:12" ht="15.75" x14ac:dyDescent="0.25">
      <c r="A53" s="107">
        <v>49</v>
      </c>
      <c r="B53" s="108" t="s">
        <v>135</v>
      </c>
      <c r="C53" s="109">
        <f>'[1]26'!C55</f>
        <v>167</v>
      </c>
      <c r="D53" s="110">
        <f>'[1]26'!D55</f>
        <v>298</v>
      </c>
      <c r="E53" s="110">
        <f>'[1]26'!E55</f>
        <v>2</v>
      </c>
      <c r="F53" s="111">
        <f t="shared" si="0"/>
        <v>467</v>
      </c>
      <c r="G53" s="107">
        <v>49</v>
      </c>
      <c r="H53" s="108" t="s">
        <v>135</v>
      </c>
      <c r="I53" s="129">
        <f t="shared" si="1"/>
        <v>35.760171306209848</v>
      </c>
      <c r="J53" s="130">
        <f t="shared" si="2"/>
        <v>63.811563169164884</v>
      </c>
      <c r="K53" s="130">
        <f t="shared" si="3"/>
        <v>0.42826552462526768</v>
      </c>
      <c r="L53" s="131">
        <f t="shared" si="4"/>
        <v>100.00000000000001</v>
      </c>
    </row>
    <row r="54" spans="1:12" ht="15.75" x14ac:dyDescent="0.25">
      <c r="A54" s="107">
        <v>50</v>
      </c>
      <c r="B54" s="108" t="s">
        <v>136</v>
      </c>
      <c r="C54" s="109">
        <f>'[1]26'!C56</f>
        <v>5</v>
      </c>
      <c r="D54" s="110">
        <f>'[1]26'!D56</f>
        <v>136</v>
      </c>
      <c r="E54" s="110">
        <f>'[1]26'!E56</f>
        <v>9</v>
      </c>
      <c r="F54" s="111">
        <f t="shared" si="0"/>
        <v>150</v>
      </c>
      <c r="G54" s="107">
        <v>50</v>
      </c>
      <c r="H54" s="108" t="s">
        <v>136</v>
      </c>
      <c r="I54" s="129">
        <f t="shared" si="1"/>
        <v>3.3333333333333335</v>
      </c>
      <c r="J54" s="130">
        <f t="shared" si="2"/>
        <v>90.666666666666657</v>
      </c>
      <c r="K54" s="130">
        <f t="shared" si="3"/>
        <v>6</v>
      </c>
      <c r="L54" s="131">
        <f t="shared" si="4"/>
        <v>99.999999999999986</v>
      </c>
    </row>
    <row r="55" spans="1:12" ht="15.75" x14ac:dyDescent="0.25">
      <c r="A55" s="107">
        <v>51</v>
      </c>
      <c r="B55" s="108" t="s">
        <v>137</v>
      </c>
      <c r="C55" s="109">
        <f>'[1]26'!C57</f>
        <v>2</v>
      </c>
      <c r="D55" s="110">
        <f>'[1]26'!D57</f>
        <v>118</v>
      </c>
      <c r="E55" s="110">
        <f>'[1]26'!E57</f>
        <v>0</v>
      </c>
      <c r="F55" s="111">
        <f t="shared" si="0"/>
        <v>120</v>
      </c>
      <c r="G55" s="107">
        <v>51</v>
      </c>
      <c r="H55" s="108" t="s">
        <v>137</v>
      </c>
      <c r="I55" s="129">
        <f t="shared" si="1"/>
        <v>1.6666666666666667</v>
      </c>
      <c r="J55" s="130">
        <f t="shared" si="2"/>
        <v>98.333333333333329</v>
      </c>
      <c r="K55" s="130">
        <f t="shared" si="3"/>
        <v>0</v>
      </c>
      <c r="L55" s="131">
        <f t="shared" si="4"/>
        <v>100</v>
      </c>
    </row>
    <row r="56" spans="1:12" ht="14.25" customHeight="1" x14ac:dyDescent="0.25">
      <c r="A56" s="107">
        <v>52</v>
      </c>
      <c r="B56" s="108" t="s">
        <v>7</v>
      </c>
      <c r="C56" s="109">
        <f>'[1]26'!C58</f>
        <v>21</v>
      </c>
      <c r="D56" s="110">
        <f>'[1]26'!D58</f>
        <v>202</v>
      </c>
      <c r="E56" s="110">
        <f>'[1]26'!E58</f>
        <v>1</v>
      </c>
      <c r="F56" s="111">
        <f t="shared" si="0"/>
        <v>224</v>
      </c>
      <c r="G56" s="107">
        <v>52</v>
      </c>
      <c r="H56" s="108" t="s">
        <v>7</v>
      </c>
      <c r="I56" s="129">
        <f t="shared" si="1"/>
        <v>9.375</v>
      </c>
      <c r="J56" s="130">
        <f t="shared" si="2"/>
        <v>90.178571428571431</v>
      </c>
      <c r="K56" s="130">
        <f t="shared" si="3"/>
        <v>0.4464285714285714</v>
      </c>
      <c r="L56" s="131">
        <f t="shared" si="4"/>
        <v>100</v>
      </c>
    </row>
    <row r="57" spans="1:12" ht="15.75" x14ac:dyDescent="0.25">
      <c r="A57" s="107">
        <v>53</v>
      </c>
      <c r="B57" s="108" t="s">
        <v>138</v>
      </c>
      <c r="C57" s="109">
        <f>'[1]26'!C59</f>
        <v>10</v>
      </c>
      <c r="D57" s="110">
        <f>'[1]26'!D59</f>
        <v>98</v>
      </c>
      <c r="E57" s="110">
        <f>'[1]26'!E59</f>
        <v>12</v>
      </c>
      <c r="F57" s="111">
        <f t="shared" si="0"/>
        <v>120</v>
      </c>
      <c r="G57" s="107">
        <v>53</v>
      </c>
      <c r="H57" s="108" t="s">
        <v>138</v>
      </c>
      <c r="I57" s="129">
        <f t="shared" si="1"/>
        <v>8.3333333333333321</v>
      </c>
      <c r="J57" s="130">
        <f t="shared" si="2"/>
        <v>81.666666666666671</v>
      </c>
      <c r="K57" s="130">
        <f t="shared" si="3"/>
        <v>10</v>
      </c>
      <c r="L57" s="131">
        <f t="shared" si="4"/>
        <v>100</v>
      </c>
    </row>
    <row r="58" spans="1:12" ht="15.75" x14ac:dyDescent="0.25">
      <c r="A58" s="107" t="s">
        <v>139</v>
      </c>
      <c r="B58" s="108" t="s">
        <v>140</v>
      </c>
      <c r="C58" s="109">
        <f>'[1]26'!C60</f>
        <v>83</v>
      </c>
      <c r="D58" s="110">
        <f>'[1]26'!D60</f>
        <v>517</v>
      </c>
      <c r="E58" s="110">
        <f>'[1]26'!E60</f>
        <v>13</v>
      </c>
      <c r="F58" s="111">
        <f t="shared" si="0"/>
        <v>613</v>
      </c>
      <c r="G58" s="107" t="s">
        <v>139</v>
      </c>
      <c r="H58" s="108" t="s">
        <v>140</v>
      </c>
      <c r="I58" s="129">
        <f t="shared" si="1"/>
        <v>13.539967373572596</v>
      </c>
      <c r="J58" s="130">
        <f t="shared" si="2"/>
        <v>84.339314845024475</v>
      </c>
      <c r="K58" s="130">
        <f t="shared" si="3"/>
        <v>2.1207177814029365</v>
      </c>
      <c r="L58" s="131">
        <f t="shared" si="4"/>
        <v>100</v>
      </c>
    </row>
    <row r="59" spans="1:12" ht="18" customHeight="1" x14ac:dyDescent="0.25">
      <c r="A59" s="107" t="s">
        <v>19</v>
      </c>
      <c r="B59" s="108" t="s">
        <v>16</v>
      </c>
      <c r="C59" s="109">
        <f>'[1]26'!C61</f>
        <v>37</v>
      </c>
      <c r="D59" s="110">
        <f>'[1]26'!D61</f>
        <v>77</v>
      </c>
      <c r="E59" s="110">
        <f>'[1]26'!E61</f>
        <v>3</v>
      </c>
      <c r="F59" s="111">
        <f t="shared" si="0"/>
        <v>117</v>
      </c>
      <c r="G59" s="107" t="s">
        <v>19</v>
      </c>
      <c r="H59" s="108" t="s">
        <v>16</v>
      </c>
      <c r="I59" s="129">
        <f t="shared" si="1"/>
        <v>31.623931623931622</v>
      </c>
      <c r="J59" s="130">
        <f t="shared" si="2"/>
        <v>65.811965811965806</v>
      </c>
      <c r="K59" s="130">
        <f t="shared" si="3"/>
        <v>2.5641025641025639</v>
      </c>
      <c r="L59" s="131">
        <f t="shared" si="4"/>
        <v>100</v>
      </c>
    </row>
    <row r="60" spans="1:12" ht="15.75" x14ac:dyDescent="0.25">
      <c r="A60" s="107" t="s">
        <v>20</v>
      </c>
      <c r="B60" s="108" t="s">
        <v>17</v>
      </c>
      <c r="C60" s="109">
        <f>'[1]26'!C62</f>
        <v>31</v>
      </c>
      <c r="D60" s="110">
        <f>'[1]26'!D62</f>
        <v>167</v>
      </c>
      <c r="E60" s="110">
        <f>'[1]26'!E62</f>
        <v>2</v>
      </c>
      <c r="F60" s="111">
        <f t="shared" si="0"/>
        <v>200</v>
      </c>
      <c r="G60" s="107" t="s">
        <v>20</v>
      </c>
      <c r="H60" s="108" t="s">
        <v>17</v>
      </c>
      <c r="I60" s="129">
        <f t="shared" si="1"/>
        <v>15.5</v>
      </c>
      <c r="J60" s="130">
        <f t="shared" si="2"/>
        <v>83.5</v>
      </c>
      <c r="K60" s="130">
        <f t="shared" si="3"/>
        <v>1</v>
      </c>
      <c r="L60" s="131">
        <f t="shared" si="4"/>
        <v>100</v>
      </c>
    </row>
    <row r="61" spans="1:12" ht="15.75" x14ac:dyDescent="0.25">
      <c r="A61" s="107" t="s">
        <v>21</v>
      </c>
      <c r="B61" s="108" t="s">
        <v>18</v>
      </c>
      <c r="C61" s="109">
        <f>'[1]26'!C63</f>
        <v>61</v>
      </c>
      <c r="D61" s="110">
        <f>'[1]26'!D63</f>
        <v>326</v>
      </c>
      <c r="E61" s="110">
        <f>'[1]26'!E63</f>
        <v>23</v>
      </c>
      <c r="F61" s="111">
        <f t="shared" si="0"/>
        <v>410</v>
      </c>
      <c r="G61" s="107" t="s">
        <v>21</v>
      </c>
      <c r="H61" s="108" t="s">
        <v>18</v>
      </c>
      <c r="I61" s="129">
        <f t="shared" si="1"/>
        <v>14.878048780487804</v>
      </c>
      <c r="J61" s="130">
        <f t="shared" si="2"/>
        <v>79.512195121951223</v>
      </c>
      <c r="K61" s="130">
        <f t="shared" si="3"/>
        <v>5.6097560975609762</v>
      </c>
      <c r="L61" s="131">
        <f t="shared" si="4"/>
        <v>100</v>
      </c>
    </row>
    <row r="62" spans="1:12" ht="15.75" x14ac:dyDescent="0.25">
      <c r="A62" s="107" t="s">
        <v>54</v>
      </c>
      <c r="B62" s="108" t="s">
        <v>56</v>
      </c>
      <c r="C62" s="109">
        <f>'[1]26'!C64</f>
        <v>20</v>
      </c>
      <c r="D62" s="110">
        <f>'[1]26'!D64</f>
        <v>128</v>
      </c>
      <c r="E62" s="110">
        <f>'[1]26'!E64</f>
        <v>1</v>
      </c>
      <c r="F62" s="111">
        <f t="shared" si="0"/>
        <v>149</v>
      </c>
      <c r="G62" s="107" t="s">
        <v>54</v>
      </c>
      <c r="H62" s="108" t="s">
        <v>56</v>
      </c>
      <c r="I62" s="129">
        <f t="shared" si="1"/>
        <v>13.422818791946309</v>
      </c>
      <c r="J62" s="130">
        <f t="shared" si="2"/>
        <v>85.90604026845638</v>
      </c>
      <c r="K62" s="130">
        <f t="shared" si="3"/>
        <v>0.67114093959731547</v>
      </c>
      <c r="L62" s="131">
        <f t="shared" si="4"/>
        <v>100.00000000000001</v>
      </c>
    </row>
    <row r="63" spans="1:12" ht="15.75" x14ac:dyDescent="0.25">
      <c r="A63" s="107" t="s">
        <v>55</v>
      </c>
      <c r="B63" s="108" t="s">
        <v>58</v>
      </c>
      <c r="C63" s="109">
        <f>'[1]26'!C65</f>
        <v>155</v>
      </c>
      <c r="D63" s="110">
        <f>'[1]26'!D65</f>
        <v>1163</v>
      </c>
      <c r="E63" s="110">
        <f>'[1]26'!E65</f>
        <v>79</v>
      </c>
      <c r="F63" s="111">
        <f t="shared" si="0"/>
        <v>1397</v>
      </c>
      <c r="G63" s="107" t="s">
        <v>55</v>
      </c>
      <c r="H63" s="108" t="s">
        <v>58</v>
      </c>
      <c r="I63" s="129">
        <f t="shared" si="1"/>
        <v>11.095204008589835</v>
      </c>
      <c r="J63" s="130">
        <f t="shared" si="2"/>
        <v>83.249821045096638</v>
      </c>
      <c r="K63" s="130">
        <f t="shared" si="3"/>
        <v>5.654974946313529</v>
      </c>
      <c r="L63" s="131">
        <f t="shared" si="4"/>
        <v>100</v>
      </c>
    </row>
    <row r="64" spans="1:12" ht="15.75" x14ac:dyDescent="0.25">
      <c r="A64" s="107" t="s">
        <v>141</v>
      </c>
      <c r="B64" s="113" t="s">
        <v>57</v>
      </c>
      <c r="C64" s="109">
        <f>'[1]26'!C66</f>
        <v>0</v>
      </c>
      <c r="D64" s="110">
        <f>'[1]26'!D66</f>
        <v>21</v>
      </c>
      <c r="E64" s="110">
        <f>'[1]26'!E66</f>
        <v>0</v>
      </c>
      <c r="F64" s="111">
        <f t="shared" si="0"/>
        <v>21</v>
      </c>
      <c r="G64" s="107" t="s">
        <v>141</v>
      </c>
      <c r="H64" s="113" t="s">
        <v>57</v>
      </c>
      <c r="I64" s="129">
        <f t="shared" si="1"/>
        <v>0</v>
      </c>
      <c r="J64" s="130">
        <f t="shared" si="2"/>
        <v>100</v>
      </c>
      <c r="K64" s="130">
        <f t="shared" si="3"/>
        <v>0</v>
      </c>
      <c r="L64" s="131">
        <f t="shared" si="4"/>
        <v>100</v>
      </c>
    </row>
    <row r="65" spans="1:12" ht="15.75" x14ac:dyDescent="0.25">
      <c r="A65" s="107">
        <v>61</v>
      </c>
      <c r="B65" s="113" t="s">
        <v>93</v>
      </c>
      <c r="C65" s="109">
        <f>'[1]26'!C67</f>
        <v>19</v>
      </c>
      <c r="D65" s="110">
        <f>'[1]26'!D67</f>
        <v>114</v>
      </c>
      <c r="E65" s="110">
        <f>'[1]26'!E67</f>
        <v>1</v>
      </c>
      <c r="F65" s="111">
        <f t="shared" si="0"/>
        <v>134</v>
      </c>
      <c r="G65" s="107">
        <v>61</v>
      </c>
      <c r="H65" s="113" t="s">
        <v>93</v>
      </c>
      <c r="I65" s="129">
        <f t="shared" si="1"/>
        <v>14.17910447761194</v>
      </c>
      <c r="J65" s="130">
        <f t="shared" si="2"/>
        <v>85.074626865671647</v>
      </c>
      <c r="K65" s="130">
        <f t="shared" si="3"/>
        <v>0.74626865671641784</v>
      </c>
      <c r="L65" s="131">
        <f t="shared" si="4"/>
        <v>100.00000000000001</v>
      </c>
    </row>
    <row r="66" spans="1:12" ht="15.75" x14ac:dyDescent="0.25">
      <c r="A66" s="107">
        <v>62</v>
      </c>
      <c r="B66" s="113" t="s">
        <v>157</v>
      </c>
      <c r="C66" s="109">
        <f>'[1]26'!C68</f>
        <v>17</v>
      </c>
      <c r="D66" s="110">
        <f>'[1]26'!D68</f>
        <v>23</v>
      </c>
      <c r="E66" s="110">
        <f>'[1]26'!E68</f>
        <v>1</v>
      </c>
      <c r="F66" s="111">
        <f t="shared" si="0"/>
        <v>41</v>
      </c>
      <c r="G66" s="107">
        <v>62</v>
      </c>
      <c r="H66" s="113" t="s">
        <v>157</v>
      </c>
      <c r="I66" s="129">
        <f t="shared" si="1"/>
        <v>41.463414634146339</v>
      </c>
      <c r="J66" s="130">
        <f t="shared" si="2"/>
        <v>56.09756097560976</v>
      </c>
      <c r="K66" s="130">
        <f t="shared" si="3"/>
        <v>2.4390243902439024</v>
      </c>
      <c r="L66" s="131">
        <f t="shared" si="4"/>
        <v>100</v>
      </c>
    </row>
    <row r="67" spans="1:12" ht="15.75" x14ac:dyDescent="0.25">
      <c r="A67" s="107">
        <v>63</v>
      </c>
      <c r="B67" s="113" t="s">
        <v>142</v>
      </c>
      <c r="C67" s="109">
        <f>'[1]26'!C69</f>
        <v>6</v>
      </c>
      <c r="D67" s="110">
        <f>'[1]26'!D69</f>
        <v>20</v>
      </c>
      <c r="E67" s="110">
        <f>'[1]26'!E69</f>
        <v>3</v>
      </c>
      <c r="F67" s="111">
        <f t="shared" si="0"/>
        <v>29</v>
      </c>
      <c r="G67" s="107">
        <v>63</v>
      </c>
      <c r="H67" s="113" t="s">
        <v>142</v>
      </c>
      <c r="I67" s="129">
        <f t="shared" si="1"/>
        <v>20.689655172413794</v>
      </c>
      <c r="J67" s="130">
        <f t="shared" si="2"/>
        <v>68.965517241379317</v>
      </c>
      <c r="K67" s="130">
        <f t="shared" si="3"/>
        <v>10.344827586206897</v>
      </c>
      <c r="L67" s="131">
        <f t="shared" si="4"/>
        <v>100</v>
      </c>
    </row>
    <row r="68" spans="1:12" ht="15.75" x14ac:dyDescent="0.25">
      <c r="A68" s="107">
        <v>64</v>
      </c>
      <c r="B68" s="113" t="s">
        <v>155</v>
      </c>
      <c r="C68" s="109">
        <f>'[1]26'!C70</f>
        <v>5</v>
      </c>
      <c r="D68" s="110">
        <f>'[1]26'!D70</f>
        <v>46</v>
      </c>
      <c r="E68" s="110">
        <f>'[1]26'!E70</f>
        <v>2</v>
      </c>
      <c r="F68" s="111">
        <f t="shared" si="0"/>
        <v>53</v>
      </c>
      <c r="G68" s="107">
        <v>64</v>
      </c>
      <c r="H68" s="113" t="s">
        <v>155</v>
      </c>
      <c r="I68" s="129">
        <f t="shared" si="1"/>
        <v>9.433962264150944</v>
      </c>
      <c r="J68" s="130">
        <f t="shared" si="2"/>
        <v>86.79245283018868</v>
      </c>
      <c r="K68" s="130">
        <f t="shared" si="3"/>
        <v>3.7735849056603774</v>
      </c>
      <c r="L68" s="131">
        <f t="shared" si="4"/>
        <v>100</v>
      </c>
    </row>
    <row r="69" spans="1:12" ht="15.75" x14ac:dyDescent="0.25">
      <c r="A69" s="107">
        <v>65</v>
      </c>
      <c r="B69" s="113" t="s">
        <v>156</v>
      </c>
      <c r="C69" s="109">
        <f>'[1]26'!C71</f>
        <v>1</v>
      </c>
      <c r="D69" s="110">
        <f>'[1]26'!D71</f>
        <v>32</v>
      </c>
      <c r="E69" s="110">
        <f>'[1]26'!E71</f>
        <v>0</v>
      </c>
      <c r="F69" s="111">
        <f t="shared" si="0"/>
        <v>33</v>
      </c>
      <c r="G69" s="107">
        <v>65</v>
      </c>
      <c r="H69" s="113" t="s">
        <v>156</v>
      </c>
      <c r="I69" s="129">
        <f t="shared" ref="I69:I76" si="5">IFERROR(C69/F69*100,0)</f>
        <v>3.0303030303030303</v>
      </c>
      <c r="J69" s="130">
        <f t="shared" ref="J69:J76" si="6">IFERROR(D69/F69*100,0)</f>
        <v>96.969696969696969</v>
      </c>
      <c r="K69" s="130">
        <f t="shared" ref="K69:K76" si="7">IFERROR(E69/F69*100,0)</f>
        <v>0</v>
      </c>
      <c r="L69" s="131">
        <f t="shared" si="4"/>
        <v>100</v>
      </c>
    </row>
    <row r="70" spans="1:12" ht="15.75" x14ac:dyDescent="0.25">
      <c r="A70" s="107">
        <v>66</v>
      </c>
      <c r="B70" s="113" t="s">
        <v>158</v>
      </c>
      <c r="C70" s="109">
        <f>'[1]26'!C72</f>
        <v>2</v>
      </c>
      <c r="D70" s="110">
        <f>'[1]26'!D72</f>
        <v>18</v>
      </c>
      <c r="E70" s="110">
        <f>'[1]26'!E72</f>
        <v>0</v>
      </c>
      <c r="F70" s="111">
        <f t="shared" si="0"/>
        <v>20</v>
      </c>
      <c r="G70" s="107">
        <v>66</v>
      </c>
      <c r="H70" s="113" t="s">
        <v>158</v>
      </c>
      <c r="I70" s="129">
        <f t="shared" si="5"/>
        <v>10</v>
      </c>
      <c r="J70" s="130">
        <f t="shared" si="6"/>
        <v>90</v>
      </c>
      <c r="K70" s="130">
        <f t="shared" si="7"/>
        <v>0</v>
      </c>
      <c r="L70" s="131">
        <f t="shared" si="4"/>
        <v>100</v>
      </c>
    </row>
    <row r="71" spans="1:12" ht="15.75" x14ac:dyDescent="0.25">
      <c r="A71" s="107">
        <v>67</v>
      </c>
      <c r="B71" s="113" t="s">
        <v>163</v>
      </c>
      <c r="C71" s="109">
        <f>'[1]26'!C73</f>
        <v>0</v>
      </c>
      <c r="D71" s="110">
        <f>'[1]26'!D73</f>
        <v>1</v>
      </c>
      <c r="E71" s="110">
        <f>'[1]26'!E73</f>
        <v>0</v>
      </c>
      <c r="F71" s="111">
        <f t="shared" si="0"/>
        <v>1</v>
      </c>
      <c r="G71" s="107">
        <v>67</v>
      </c>
      <c r="H71" s="113" t="s">
        <v>163</v>
      </c>
      <c r="I71" s="129">
        <f t="shared" si="5"/>
        <v>0</v>
      </c>
      <c r="J71" s="130">
        <f t="shared" si="6"/>
        <v>100</v>
      </c>
      <c r="K71" s="130">
        <f t="shared" si="7"/>
        <v>0</v>
      </c>
      <c r="L71" s="131">
        <f t="shared" si="4"/>
        <v>100</v>
      </c>
    </row>
    <row r="72" spans="1:12" ht="15.75" x14ac:dyDescent="0.25">
      <c r="A72" s="107">
        <v>68</v>
      </c>
      <c r="B72" s="113" t="s">
        <v>164</v>
      </c>
      <c r="C72" s="109">
        <f>'[1]26'!C74</f>
        <v>1</v>
      </c>
      <c r="D72" s="110">
        <f>'[1]26'!D74</f>
        <v>2</v>
      </c>
      <c r="E72" s="110">
        <f>'[1]26'!E74</f>
        <v>0</v>
      </c>
      <c r="F72" s="111">
        <f t="shared" si="0"/>
        <v>3</v>
      </c>
      <c r="G72" s="107">
        <v>68</v>
      </c>
      <c r="H72" s="113" t="s">
        <v>164</v>
      </c>
      <c r="I72" s="129">
        <f t="shared" si="5"/>
        <v>33.333333333333329</v>
      </c>
      <c r="J72" s="130">
        <f t="shared" si="6"/>
        <v>66.666666666666657</v>
      </c>
      <c r="K72" s="130">
        <f t="shared" si="7"/>
        <v>0</v>
      </c>
      <c r="L72" s="131">
        <f t="shared" si="4"/>
        <v>99.999999999999986</v>
      </c>
    </row>
    <row r="73" spans="1:12" ht="15.75" x14ac:dyDescent="0.25">
      <c r="A73" s="107">
        <v>69</v>
      </c>
      <c r="B73" s="113" t="s">
        <v>165</v>
      </c>
      <c r="C73" s="109">
        <f>'[1]26'!C75</f>
        <v>6</v>
      </c>
      <c r="D73" s="110">
        <f>'[1]26'!D75</f>
        <v>18</v>
      </c>
      <c r="E73" s="110">
        <f>'[1]26'!E75</f>
        <v>1</v>
      </c>
      <c r="F73" s="111">
        <f t="shared" si="0"/>
        <v>25</v>
      </c>
      <c r="G73" s="107">
        <v>69</v>
      </c>
      <c r="H73" s="113" t="s">
        <v>165</v>
      </c>
      <c r="I73" s="129">
        <f t="shared" si="5"/>
        <v>24</v>
      </c>
      <c r="J73" s="130">
        <f t="shared" si="6"/>
        <v>72</v>
      </c>
      <c r="K73" s="130">
        <f t="shared" si="7"/>
        <v>4</v>
      </c>
      <c r="L73" s="131">
        <f t="shared" si="4"/>
        <v>100</v>
      </c>
    </row>
    <row r="74" spans="1:12" ht="15.75" x14ac:dyDescent="0.25">
      <c r="A74" s="107">
        <v>70</v>
      </c>
      <c r="B74" s="113" t="s">
        <v>166</v>
      </c>
      <c r="C74" s="109">
        <f>'[1]26'!C76</f>
        <v>2</v>
      </c>
      <c r="D74" s="110">
        <f>'[1]26'!D76</f>
        <v>0</v>
      </c>
      <c r="E74" s="110">
        <f>'[1]26'!E76</f>
        <v>0</v>
      </c>
      <c r="F74" s="111">
        <f t="shared" si="0"/>
        <v>2</v>
      </c>
      <c r="G74" s="107">
        <v>70</v>
      </c>
      <c r="H74" s="113" t="s">
        <v>166</v>
      </c>
      <c r="I74" s="129">
        <f t="shared" si="5"/>
        <v>100</v>
      </c>
      <c r="J74" s="130">
        <f t="shared" si="6"/>
        <v>0</v>
      </c>
      <c r="K74" s="130">
        <f t="shared" si="7"/>
        <v>0</v>
      </c>
      <c r="L74" s="131">
        <f t="shared" si="4"/>
        <v>100</v>
      </c>
    </row>
    <row r="75" spans="1:12" ht="15.75" x14ac:dyDescent="0.25">
      <c r="A75" s="107">
        <v>71</v>
      </c>
      <c r="B75" s="113" t="s">
        <v>167</v>
      </c>
      <c r="C75" s="109">
        <f>'[1]26'!C77</f>
        <v>4</v>
      </c>
      <c r="D75" s="110">
        <f>'[1]26'!D77</f>
        <v>20</v>
      </c>
      <c r="E75" s="110">
        <f>'[1]26'!E77</f>
        <v>2</v>
      </c>
      <c r="F75" s="111">
        <f t="shared" si="0"/>
        <v>26</v>
      </c>
      <c r="G75" s="107">
        <v>71</v>
      </c>
      <c r="H75" s="113" t="s">
        <v>167</v>
      </c>
      <c r="I75" s="129">
        <f t="shared" si="5"/>
        <v>15.384615384615385</v>
      </c>
      <c r="J75" s="130">
        <f t="shared" si="6"/>
        <v>76.923076923076934</v>
      </c>
      <c r="K75" s="130">
        <f t="shared" si="7"/>
        <v>7.6923076923076925</v>
      </c>
      <c r="L75" s="131">
        <f t="shared" si="4"/>
        <v>100.00000000000001</v>
      </c>
    </row>
    <row r="76" spans="1:12" ht="15.75" x14ac:dyDescent="0.25">
      <c r="A76" s="107">
        <v>72</v>
      </c>
      <c r="B76" s="113" t="s">
        <v>168</v>
      </c>
      <c r="C76" s="109">
        <f>'[1]26'!C78</f>
        <v>0</v>
      </c>
      <c r="D76" s="110">
        <f>'[1]26'!D78</f>
        <v>0</v>
      </c>
      <c r="E76" s="110">
        <f>'[1]26'!E78</f>
        <v>0</v>
      </c>
      <c r="F76" s="111">
        <f t="shared" si="0"/>
        <v>0</v>
      </c>
      <c r="G76" s="107">
        <v>72</v>
      </c>
      <c r="H76" s="113" t="s">
        <v>168</v>
      </c>
      <c r="I76" s="129">
        <f t="shared" si="5"/>
        <v>0</v>
      </c>
      <c r="J76" s="130">
        <f t="shared" si="6"/>
        <v>0</v>
      </c>
      <c r="K76" s="130">
        <f t="shared" si="7"/>
        <v>0</v>
      </c>
      <c r="L76" s="131">
        <f t="shared" si="4"/>
        <v>0</v>
      </c>
    </row>
    <row r="77" spans="1:12" ht="16.5" thickBot="1" x14ac:dyDescent="0.3">
      <c r="A77" s="114">
        <v>73</v>
      </c>
      <c r="B77" s="113" t="s">
        <v>169</v>
      </c>
      <c r="C77" s="109">
        <f>'[1]26'!C79</f>
        <v>6</v>
      </c>
      <c r="D77" s="110">
        <f>'[1]26'!D79</f>
        <v>2</v>
      </c>
      <c r="E77" s="110">
        <f>'[1]26'!E79</f>
        <v>0</v>
      </c>
      <c r="F77" s="111">
        <f t="shared" si="0"/>
        <v>8</v>
      </c>
      <c r="G77" s="114">
        <v>73</v>
      </c>
      <c r="H77" s="113" t="s">
        <v>169</v>
      </c>
      <c r="I77" s="129">
        <f>IFERROR(C77/F77*100,0)</f>
        <v>75</v>
      </c>
      <c r="J77" s="130">
        <f>IFERROR(D77/F77*100,0)</f>
        <v>25</v>
      </c>
      <c r="K77" s="130">
        <f>IFERROR(E77/F77*100,0)</f>
        <v>0</v>
      </c>
      <c r="L77" s="131">
        <f t="shared" si="4"/>
        <v>100</v>
      </c>
    </row>
    <row r="78" spans="1:12" s="84" customFormat="1" ht="17.25" thickTop="1" thickBot="1" x14ac:dyDescent="0.3">
      <c r="A78" s="158" t="s">
        <v>6</v>
      </c>
      <c r="B78" s="159"/>
      <c r="C78" s="115">
        <f>SUM(C5:C77)</f>
        <v>6584</v>
      </c>
      <c r="D78" s="115">
        <f>SUM(D5:D77)</f>
        <v>28457</v>
      </c>
      <c r="E78" s="115">
        <f>SUM(E5:E77)</f>
        <v>988</v>
      </c>
      <c r="F78" s="116">
        <f t="shared" si="0"/>
        <v>36029</v>
      </c>
      <c r="G78" s="158" t="s">
        <v>6</v>
      </c>
      <c r="H78" s="159"/>
      <c r="I78" s="132">
        <f t="shared" ref="I78" si="8">+C78/F78*100</f>
        <v>18.274168031308115</v>
      </c>
      <c r="J78" s="133">
        <f t="shared" ref="J78" si="9">+D78/F78*100</f>
        <v>78.983596547225844</v>
      </c>
      <c r="K78" s="133">
        <f t="shared" ref="K78" si="10">+E78/F78*100</f>
        <v>2.7422354214660416</v>
      </c>
      <c r="L78" s="134">
        <f t="shared" si="4"/>
        <v>100</v>
      </c>
    </row>
    <row r="79" spans="1:12" ht="19.5" customHeight="1" thickTop="1" x14ac:dyDescent="0.2">
      <c r="A79" s="160" t="s">
        <v>171</v>
      </c>
      <c r="B79" s="160"/>
      <c r="C79" s="160"/>
      <c r="D79" s="160"/>
      <c r="E79" s="160"/>
      <c r="F79" s="160"/>
      <c r="G79" s="160" t="s">
        <v>171</v>
      </c>
      <c r="H79" s="160"/>
      <c r="I79" s="160"/>
      <c r="J79" s="160"/>
      <c r="K79" s="160"/>
      <c r="L79" s="160"/>
    </row>
    <row r="80" spans="1:12" x14ac:dyDescent="0.2">
      <c r="B80" s="85"/>
      <c r="H80" s="85"/>
    </row>
    <row r="81" spans="2:8" x14ac:dyDescent="0.2">
      <c r="B81" s="85"/>
      <c r="H81" s="85"/>
    </row>
    <row r="83" spans="2:8" x14ac:dyDescent="0.2">
      <c r="B83" s="87"/>
      <c r="H83" s="87"/>
    </row>
    <row r="84" spans="2:8" x14ac:dyDescent="0.2">
      <c r="B84" s="87"/>
      <c r="H84" s="87"/>
    </row>
  </sheetData>
  <mergeCells count="7">
    <mergeCell ref="A78:B78"/>
    <mergeCell ref="A79:F79"/>
    <mergeCell ref="A1:F1"/>
    <mergeCell ref="A2:F2"/>
    <mergeCell ref="G78:H78"/>
    <mergeCell ref="G1:L1"/>
    <mergeCell ref="G79:L79"/>
  </mergeCells>
  <printOptions horizontalCentered="1"/>
  <pageMargins left="0.39370078740157483" right="0.39370078740157483" top="0.39370078740157483" bottom="0.39370078740157483" header="0" footer="0"/>
  <pageSetup scale="53" orientation="portrait" r:id="rId1"/>
  <headerFooter alignWithMargins="0"/>
  <colBreaks count="1" manualBreakCount="1">
    <brk id="6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view="pageBreakPreview" topLeftCell="A4" zoomScale="80" zoomScaleNormal="80" zoomScaleSheetLayoutView="80" workbookViewId="0">
      <selection activeCell="I61" sqref="I61"/>
    </sheetView>
  </sheetViews>
  <sheetFormatPr baseColWidth="10" defaultRowHeight="12.75" x14ac:dyDescent="0.2"/>
  <cols>
    <col min="1" max="1" width="6.5703125" customWidth="1"/>
    <col min="2" max="2" width="58.28515625" customWidth="1"/>
    <col min="3" max="6" width="17.5703125" customWidth="1"/>
    <col min="7" max="7" width="19.5703125" customWidth="1"/>
    <col min="8" max="10" width="17.7109375" customWidth="1"/>
    <col min="11" max="11" width="17.42578125" customWidth="1"/>
    <col min="12" max="12" width="16" customWidth="1"/>
  </cols>
  <sheetData>
    <row r="1" spans="1:12" ht="18" customHeight="1" x14ac:dyDescent="0.2">
      <c r="A1" s="153" t="s">
        <v>170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3" spans="1:12" ht="16.5" thickBot="1" x14ac:dyDescent="0.25">
      <c r="K3" s="28" t="s">
        <v>185</v>
      </c>
    </row>
    <row r="4" spans="1:12" ht="17.25" customHeight="1" thickTop="1" thickBot="1" x14ac:dyDescent="0.3">
      <c r="A4" s="157" t="s">
        <v>8</v>
      </c>
      <c r="B4" s="156" t="s">
        <v>67</v>
      </c>
      <c r="C4" s="164">
        <v>2010</v>
      </c>
      <c r="D4" s="164"/>
      <c r="E4" s="164"/>
      <c r="F4" s="164"/>
      <c r="G4" s="164"/>
      <c r="H4" s="164"/>
      <c r="I4" s="164"/>
      <c r="J4" s="164"/>
      <c r="K4" s="164"/>
    </row>
    <row r="5" spans="1:12" ht="33.75" customHeight="1" thickTop="1" thickBot="1" x14ac:dyDescent="0.25">
      <c r="A5" s="157"/>
      <c r="B5" s="156"/>
      <c r="C5" s="165" t="s">
        <v>82</v>
      </c>
      <c r="D5" s="165"/>
      <c r="E5" s="165"/>
      <c r="F5" s="165"/>
      <c r="G5" s="165" t="s">
        <v>92</v>
      </c>
      <c r="H5" s="165" t="s">
        <v>69</v>
      </c>
      <c r="I5" s="165"/>
      <c r="J5" s="165"/>
      <c r="K5" s="165"/>
    </row>
    <row r="6" spans="1:12" ht="55.5" customHeight="1" thickTop="1" thickBot="1" x14ac:dyDescent="0.25">
      <c r="A6" s="157"/>
      <c r="B6" s="156"/>
      <c r="C6" s="69" t="s">
        <v>80</v>
      </c>
      <c r="D6" s="69" t="s">
        <v>81</v>
      </c>
      <c r="E6" s="69" t="s">
        <v>91</v>
      </c>
      <c r="F6" s="69" t="s">
        <v>6</v>
      </c>
      <c r="G6" s="165"/>
      <c r="H6" s="69" t="s">
        <v>80</v>
      </c>
      <c r="I6" s="69" t="s">
        <v>81</v>
      </c>
      <c r="J6" s="69" t="s">
        <v>91</v>
      </c>
      <c r="K6" s="69" t="s">
        <v>6</v>
      </c>
    </row>
    <row r="7" spans="1:12" ht="16.5" thickTop="1" x14ac:dyDescent="0.2">
      <c r="A7" s="7">
        <v>1</v>
      </c>
      <c r="B7" s="19" t="s">
        <v>11</v>
      </c>
      <c r="C7" s="93">
        <f>[1]ORDEN!FX3</f>
        <v>773121.7</v>
      </c>
      <c r="D7" s="47">
        <f>[1]ORDEN!GA3</f>
        <v>9269502</v>
      </c>
      <c r="E7" s="47">
        <f>[1]ORDEN!GD3</f>
        <v>920838</v>
      </c>
      <c r="F7" s="90">
        <f>SUM(C7:E7)</f>
        <v>10963461.699999999</v>
      </c>
      <c r="G7" s="91">
        <f>[1]ORDEN!GH3</f>
        <v>56701042.520000011</v>
      </c>
      <c r="H7" s="140">
        <f t="shared" ref="H7:H79" si="0">+C7/G7*100</f>
        <v>1.3635052648763888</v>
      </c>
      <c r="I7" s="141">
        <f t="shared" ref="I7:I79" si="1">+D7/G7*100</f>
        <v>16.348027457749819</v>
      </c>
      <c r="J7" s="141">
        <f t="shared" ref="J7:J79" si="2">+E7/G7*100</f>
        <v>1.6240230497970038</v>
      </c>
      <c r="K7" s="142">
        <f t="shared" ref="K7:K79" si="3">+F7/G7*100</f>
        <v>19.335555772423206</v>
      </c>
      <c r="L7" s="58"/>
    </row>
    <row r="8" spans="1:12" ht="15.75" x14ac:dyDescent="0.2">
      <c r="A8" s="1">
        <v>2</v>
      </c>
      <c r="B8" s="20" t="s">
        <v>63</v>
      </c>
      <c r="C8" s="96">
        <f>[1]ORDEN!FX4</f>
        <v>904288.41</v>
      </c>
      <c r="D8" s="46">
        <f>[1]ORDEN!GA4</f>
        <v>14256832.949999999</v>
      </c>
      <c r="E8" s="46">
        <f>[1]ORDEN!GD4</f>
        <v>835760.31</v>
      </c>
      <c r="F8" s="14">
        <f t="shared" ref="F8:F71" si="4">SUM(C8:E8)</f>
        <v>15996881.67</v>
      </c>
      <c r="G8" s="65">
        <f>[1]ORDEN!GH4</f>
        <v>110060230.94</v>
      </c>
      <c r="H8" s="143">
        <f t="shared" si="0"/>
        <v>0.8216304856683232</v>
      </c>
      <c r="I8" s="144">
        <f t="shared" si="1"/>
        <v>12.953664396517755</v>
      </c>
      <c r="J8" s="144">
        <f t="shared" si="2"/>
        <v>0.75936630594171639</v>
      </c>
      <c r="K8" s="145">
        <f t="shared" si="3"/>
        <v>14.534661188127796</v>
      </c>
    </row>
    <row r="9" spans="1:12" ht="15.75" x14ac:dyDescent="0.2">
      <c r="A9" s="1">
        <v>3</v>
      </c>
      <c r="B9" s="20" t="s">
        <v>12</v>
      </c>
      <c r="C9" s="96">
        <f>[1]ORDEN!FX5</f>
        <v>1151697</v>
      </c>
      <c r="D9" s="46">
        <f>[1]ORDEN!GA5</f>
        <v>7543408</v>
      </c>
      <c r="E9" s="46">
        <f>[1]ORDEN!GD5</f>
        <v>221055</v>
      </c>
      <c r="F9" s="14">
        <f t="shared" si="4"/>
        <v>8916160</v>
      </c>
      <c r="G9" s="65">
        <f>[1]ORDEN!GH5</f>
        <v>60087774</v>
      </c>
      <c r="H9" s="143">
        <f t="shared" si="0"/>
        <v>1.9166910726298498</v>
      </c>
      <c r="I9" s="144">
        <f t="shared" si="1"/>
        <v>12.553981447207546</v>
      </c>
      <c r="J9" s="144">
        <f t="shared" si="2"/>
        <v>0.36788681837340154</v>
      </c>
      <c r="K9" s="145">
        <f t="shared" si="3"/>
        <v>14.8385593382108</v>
      </c>
    </row>
    <row r="10" spans="1:12" ht="15.75" x14ac:dyDescent="0.2">
      <c r="A10" s="1">
        <v>4</v>
      </c>
      <c r="B10" s="20" t="s">
        <v>61</v>
      </c>
      <c r="C10" s="96">
        <f>[1]ORDEN!FX6</f>
        <v>3293386.9399999995</v>
      </c>
      <c r="D10" s="46">
        <f>[1]ORDEN!GA6</f>
        <v>5958228.9000000004</v>
      </c>
      <c r="E10" s="46">
        <f>[1]ORDEN!GD6</f>
        <v>976058.3</v>
      </c>
      <c r="F10" s="14">
        <f t="shared" si="4"/>
        <v>10227674.140000001</v>
      </c>
      <c r="G10" s="65">
        <f>[1]ORDEN!GH6</f>
        <v>60130198</v>
      </c>
      <c r="H10" s="143">
        <f t="shared" si="0"/>
        <v>5.4770931238244041</v>
      </c>
      <c r="I10" s="144">
        <f t="shared" si="1"/>
        <v>9.9088795616472112</v>
      </c>
      <c r="J10" s="144">
        <f t="shared" si="2"/>
        <v>1.6232414534873143</v>
      </c>
      <c r="K10" s="145">
        <f t="shared" si="3"/>
        <v>17.009214138958932</v>
      </c>
    </row>
    <row r="11" spans="1:12" ht="15.75" x14ac:dyDescent="0.2">
      <c r="A11" s="1">
        <v>5</v>
      </c>
      <c r="B11" s="20" t="s">
        <v>13</v>
      </c>
      <c r="C11" s="96">
        <f>[1]ORDEN!FX7</f>
        <v>11465266</v>
      </c>
      <c r="D11" s="46">
        <f>[1]ORDEN!GA7</f>
        <v>16408551.550000001</v>
      </c>
      <c r="E11" s="46">
        <f>[1]ORDEN!GD7</f>
        <v>5029182.45</v>
      </c>
      <c r="F11" s="14">
        <f t="shared" si="4"/>
        <v>32903000</v>
      </c>
      <c r="G11" s="65">
        <f>[1]ORDEN!GH7</f>
        <v>131123656.15000001</v>
      </c>
      <c r="H11" s="143">
        <f t="shared" si="0"/>
        <v>8.7438577726083331</v>
      </c>
      <c r="I11" s="144">
        <f t="shared" si="1"/>
        <v>12.513799593285672</v>
      </c>
      <c r="J11" s="144">
        <f t="shared" si="2"/>
        <v>3.8354501374235821</v>
      </c>
      <c r="K11" s="145">
        <f t="shared" si="3"/>
        <v>25.093107503317587</v>
      </c>
    </row>
    <row r="12" spans="1:12" ht="15.75" x14ac:dyDescent="0.2">
      <c r="A12" s="1">
        <v>6</v>
      </c>
      <c r="B12" s="20" t="s">
        <v>14</v>
      </c>
      <c r="C12" s="96">
        <f>[1]ORDEN!FX8</f>
        <v>5249038.5600000005</v>
      </c>
      <c r="D12" s="46">
        <f>[1]ORDEN!GA8</f>
        <v>16813964.800000001</v>
      </c>
      <c r="E12" s="46">
        <f>[1]ORDEN!GD8</f>
        <v>202317.16</v>
      </c>
      <c r="F12" s="14">
        <f t="shared" si="4"/>
        <v>22265320.52</v>
      </c>
      <c r="G12" s="65">
        <f>[1]ORDEN!GH8</f>
        <v>95195420.5</v>
      </c>
      <c r="H12" s="143">
        <f t="shared" si="0"/>
        <v>5.5139612099302617</v>
      </c>
      <c r="I12" s="144">
        <f t="shared" si="1"/>
        <v>17.662577371565895</v>
      </c>
      <c r="J12" s="144">
        <f t="shared" si="2"/>
        <v>0.21252824866717199</v>
      </c>
      <c r="K12" s="145">
        <f t="shared" si="3"/>
        <v>23.389066830163326</v>
      </c>
    </row>
    <row r="13" spans="1:12" ht="15.75" x14ac:dyDescent="0.2">
      <c r="A13" s="1">
        <v>7</v>
      </c>
      <c r="B13" s="20" t="s">
        <v>1</v>
      </c>
      <c r="C13" s="96">
        <f>[1]ORDEN!FX9</f>
        <v>461480</v>
      </c>
      <c r="D13" s="46">
        <f>[1]ORDEN!GA9</f>
        <v>12755635</v>
      </c>
      <c r="E13" s="46">
        <f>[1]ORDEN!GD9</f>
        <v>0</v>
      </c>
      <c r="F13" s="14">
        <f t="shared" si="4"/>
        <v>13217115</v>
      </c>
      <c r="G13" s="65">
        <f>[1]ORDEN!GH9</f>
        <v>56065913.360000014</v>
      </c>
      <c r="H13" s="143">
        <f t="shared" si="0"/>
        <v>0.82310261680181762</v>
      </c>
      <c r="I13" s="144">
        <f t="shared" si="1"/>
        <v>22.751140997375515</v>
      </c>
      <c r="J13" s="144">
        <f t="shared" si="2"/>
        <v>0</v>
      </c>
      <c r="K13" s="145">
        <f t="shared" si="3"/>
        <v>23.574243614177334</v>
      </c>
    </row>
    <row r="14" spans="1:12" ht="15.75" x14ac:dyDescent="0.2">
      <c r="A14" s="1">
        <v>8</v>
      </c>
      <c r="B14" s="20" t="s">
        <v>15</v>
      </c>
      <c r="C14" s="96">
        <f>[1]ORDEN!FX10</f>
        <v>2027247</v>
      </c>
      <c r="D14" s="46">
        <f>[1]ORDEN!GA10</f>
        <v>5757660.5599999996</v>
      </c>
      <c r="E14" s="46">
        <f>[1]ORDEN!GD10</f>
        <v>2445848.2599999998</v>
      </c>
      <c r="F14" s="14">
        <f t="shared" si="4"/>
        <v>10230755.82</v>
      </c>
      <c r="G14" s="65">
        <f>[1]ORDEN!GH10</f>
        <v>61124894.5</v>
      </c>
      <c r="H14" s="143">
        <f t="shared" si="0"/>
        <v>3.316565233499094</v>
      </c>
      <c r="I14" s="144">
        <f t="shared" si="1"/>
        <v>9.4195018365225973</v>
      </c>
      <c r="J14" s="144">
        <f t="shared" si="2"/>
        <v>4.0013946527138788</v>
      </c>
      <c r="K14" s="145">
        <f t="shared" si="3"/>
        <v>16.737461722735571</v>
      </c>
    </row>
    <row r="15" spans="1:12" ht="15.75" x14ac:dyDescent="0.2">
      <c r="A15" s="1">
        <v>9</v>
      </c>
      <c r="B15" s="20" t="s">
        <v>32</v>
      </c>
      <c r="C15" s="96">
        <f>[1]ORDEN!FX11</f>
        <v>5411533.7599999998</v>
      </c>
      <c r="D15" s="46">
        <f>[1]ORDEN!GA11</f>
        <v>19506495</v>
      </c>
      <c r="E15" s="46">
        <f>[1]ORDEN!GD11</f>
        <v>0</v>
      </c>
      <c r="F15" s="14">
        <f t="shared" si="4"/>
        <v>24918028.759999998</v>
      </c>
      <c r="G15" s="65">
        <f>[1]ORDEN!GH11</f>
        <v>84369414</v>
      </c>
      <c r="H15" s="143">
        <f t="shared" si="0"/>
        <v>6.4140942830301029</v>
      </c>
      <c r="I15" s="144">
        <f t="shared" si="1"/>
        <v>23.120339558124702</v>
      </c>
      <c r="J15" s="144">
        <f t="shared" si="2"/>
        <v>0</v>
      </c>
      <c r="K15" s="145">
        <f t="shared" si="3"/>
        <v>29.534433841154801</v>
      </c>
    </row>
    <row r="16" spans="1:12" ht="15.75" x14ac:dyDescent="0.2">
      <c r="A16" s="1">
        <v>10</v>
      </c>
      <c r="B16" s="20" t="s">
        <v>33</v>
      </c>
      <c r="C16" s="96">
        <f>[1]ORDEN!FX12</f>
        <v>1015571.0000000001</v>
      </c>
      <c r="D16" s="46">
        <f>[1]ORDEN!GA12</f>
        <v>2219515</v>
      </c>
      <c r="E16" s="46">
        <f>[1]ORDEN!GD12</f>
        <v>80623.62</v>
      </c>
      <c r="F16" s="14">
        <f t="shared" si="4"/>
        <v>3315709.62</v>
      </c>
      <c r="G16" s="65">
        <f>[1]ORDEN!GH12</f>
        <v>25415168.659999996</v>
      </c>
      <c r="H16" s="143">
        <f t="shared" si="0"/>
        <v>3.9959246920063536</v>
      </c>
      <c r="I16" s="144">
        <f t="shared" si="1"/>
        <v>8.7330327399841874</v>
      </c>
      <c r="J16" s="144">
        <f t="shared" si="2"/>
        <v>0.31722638192399866</v>
      </c>
      <c r="K16" s="145">
        <f t="shared" si="3"/>
        <v>13.046183813914539</v>
      </c>
    </row>
    <row r="17" spans="1:11" ht="15.75" x14ac:dyDescent="0.2">
      <c r="A17" s="1">
        <v>11</v>
      </c>
      <c r="B17" s="20" t="s">
        <v>62</v>
      </c>
      <c r="C17" s="96">
        <f>[1]ORDEN!FX13</f>
        <v>478192.9</v>
      </c>
      <c r="D17" s="46">
        <f>[1]ORDEN!GA13</f>
        <v>3657315</v>
      </c>
      <c r="E17" s="46">
        <f>[1]ORDEN!GD13</f>
        <v>450702.97</v>
      </c>
      <c r="F17" s="14">
        <f t="shared" si="4"/>
        <v>4586210.87</v>
      </c>
      <c r="G17" s="65">
        <f>[1]ORDEN!GH13</f>
        <v>39145250</v>
      </c>
      <c r="H17" s="143">
        <f t="shared" si="0"/>
        <v>1.2215860161833174</v>
      </c>
      <c r="I17" s="144">
        <f t="shared" si="1"/>
        <v>9.3429343279197337</v>
      </c>
      <c r="J17" s="144">
        <f t="shared" si="2"/>
        <v>1.1513605609876039</v>
      </c>
      <c r="K17" s="145">
        <f t="shared" si="3"/>
        <v>11.715880905090655</v>
      </c>
    </row>
    <row r="18" spans="1:11" ht="15.75" x14ac:dyDescent="0.2">
      <c r="A18" s="1">
        <v>12</v>
      </c>
      <c r="B18" s="20" t="s">
        <v>25</v>
      </c>
      <c r="C18" s="96">
        <f>[1]ORDEN!FX14</f>
        <v>1037000</v>
      </c>
      <c r="D18" s="46">
        <f>[1]ORDEN!GA14</f>
        <v>6805000</v>
      </c>
      <c r="E18" s="46">
        <f>[1]ORDEN!GD14</f>
        <v>2728000</v>
      </c>
      <c r="F18" s="14">
        <f t="shared" si="4"/>
        <v>10570000</v>
      </c>
      <c r="G18" s="65">
        <f>[1]ORDEN!GH14</f>
        <v>87010018</v>
      </c>
      <c r="H18" s="143">
        <f t="shared" si="0"/>
        <v>1.1918167859705535</v>
      </c>
      <c r="I18" s="144">
        <f t="shared" si="1"/>
        <v>7.8209385038858397</v>
      </c>
      <c r="J18" s="144">
        <f t="shared" si="2"/>
        <v>3.1352711592359395</v>
      </c>
      <c r="K18" s="145">
        <f t="shared" si="3"/>
        <v>12.148026449092333</v>
      </c>
    </row>
    <row r="19" spans="1:11" ht="15.75" x14ac:dyDescent="0.2">
      <c r="A19" s="1">
        <v>13</v>
      </c>
      <c r="B19" s="20" t="s">
        <v>64</v>
      </c>
      <c r="C19" s="96">
        <f>[1]ORDEN!FX15</f>
        <v>1182431.6499999999</v>
      </c>
      <c r="D19" s="46">
        <f>[1]ORDEN!GA15</f>
        <v>9124121.25</v>
      </c>
      <c r="E19" s="46">
        <f>[1]ORDEN!GD15</f>
        <v>312869</v>
      </c>
      <c r="F19" s="14">
        <f t="shared" si="4"/>
        <v>10619421.9</v>
      </c>
      <c r="G19" s="65">
        <f>[1]ORDEN!GH15</f>
        <v>64321171.340000004</v>
      </c>
      <c r="H19" s="143">
        <f t="shared" si="0"/>
        <v>1.8383241868368621</v>
      </c>
      <c r="I19" s="144">
        <f t="shared" si="1"/>
        <v>14.185253564133864</v>
      </c>
      <c r="J19" s="144">
        <f t="shared" si="2"/>
        <v>0.48641682587865626</v>
      </c>
      <c r="K19" s="145">
        <f t="shared" si="3"/>
        <v>16.509994576849383</v>
      </c>
    </row>
    <row r="20" spans="1:11" ht="15.75" x14ac:dyDescent="0.2">
      <c r="A20" s="1">
        <v>14</v>
      </c>
      <c r="B20" s="20" t="s">
        <v>34</v>
      </c>
      <c r="C20" s="96">
        <f>[1]ORDEN!FX16</f>
        <v>174291</v>
      </c>
      <c r="D20" s="46">
        <f>[1]ORDEN!GA16</f>
        <v>4131562.18</v>
      </c>
      <c r="E20" s="46">
        <f>[1]ORDEN!GD16</f>
        <v>110136.55</v>
      </c>
      <c r="F20" s="14">
        <f t="shared" si="4"/>
        <v>4415989.7299999995</v>
      </c>
      <c r="G20" s="65">
        <f>[1]ORDEN!GH16</f>
        <v>49356855.340000004</v>
      </c>
      <c r="H20" s="143">
        <f t="shared" si="0"/>
        <v>0.35312419885622315</v>
      </c>
      <c r="I20" s="144">
        <f t="shared" si="1"/>
        <v>8.370797028172257</v>
      </c>
      <c r="J20" s="144">
        <f t="shared" si="2"/>
        <v>0.22314336932795364</v>
      </c>
      <c r="K20" s="145">
        <f t="shared" si="3"/>
        <v>8.9470645963564319</v>
      </c>
    </row>
    <row r="21" spans="1:11" ht="15.75" x14ac:dyDescent="0.2">
      <c r="A21" s="1">
        <v>15</v>
      </c>
      <c r="B21" s="20" t="s">
        <v>26</v>
      </c>
      <c r="C21" s="96">
        <f>[1]ORDEN!FX17</f>
        <v>568004</v>
      </c>
      <c r="D21" s="46">
        <f>[1]ORDEN!GA17</f>
        <v>3000890</v>
      </c>
      <c r="E21" s="46">
        <f>[1]ORDEN!GD17</f>
        <v>0</v>
      </c>
      <c r="F21" s="14">
        <f t="shared" si="4"/>
        <v>3568894</v>
      </c>
      <c r="G21" s="65">
        <f>[1]ORDEN!GH17</f>
        <v>29471274</v>
      </c>
      <c r="H21" s="143">
        <f t="shared" si="0"/>
        <v>1.9273140346766142</v>
      </c>
      <c r="I21" s="144">
        <f t="shared" si="1"/>
        <v>10.18242373912984</v>
      </c>
      <c r="J21" s="144">
        <f t="shared" si="2"/>
        <v>0</v>
      </c>
      <c r="K21" s="145">
        <f t="shared" si="3"/>
        <v>12.109737773806453</v>
      </c>
    </row>
    <row r="22" spans="1:11" ht="15.75" x14ac:dyDescent="0.2">
      <c r="A22" s="1">
        <v>16</v>
      </c>
      <c r="B22" s="20" t="s">
        <v>28</v>
      </c>
      <c r="C22" s="96">
        <f>[1]ORDEN!FX18</f>
        <v>580436.88</v>
      </c>
      <c r="D22" s="46">
        <f>[1]ORDEN!GA18</f>
        <v>4924025</v>
      </c>
      <c r="E22" s="46">
        <f>[1]ORDEN!GD18</f>
        <v>504556.81</v>
      </c>
      <c r="F22" s="14">
        <f t="shared" si="4"/>
        <v>6009018.6899999995</v>
      </c>
      <c r="G22" s="65">
        <f>[1]ORDEN!GH18</f>
        <v>42418816</v>
      </c>
      <c r="H22" s="143">
        <f t="shared" si="0"/>
        <v>1.3683476691098591</v>
      </c>
      <c r="I22" s="144">
        <f t="shared" si="1"/>
        <v>11.608115134566697</v>
      </c>
      <c r="J22" s="144">
        <f t="shared" si="2"/>
        <v>1.1894646234350341</v>
      </c>
      <c r="K22" s="145">
        <f t="shared" si="3"/>
        <v>14.16592742711159</v>
      </c>
    </row>
    <row r="23" spans="1:11" ht="15.75" x14ac:dyDescent="0.2">
      <c r="A23" s="1">
        <v>17</v>
      </c>
      <c r="B23" s="21" t="s">
        <v>28</v>
      </c>
      <c r="C23" s="96">
        <f>[1]ORDEN!FX19</f>
        <v>328579757.69999999</v>
      </c>
      <c r="D23" s="46">
        <f>[1]ORDEN!GA19</f>
        <v>1291750</v>
      </c>
      <c r="E23" s="46">
        <f>[1]ORDEN!GD19</f>
        <v>396739</v>
      </c>
      <c r="F23" s="14">
        <f t="shared" si="4"/>
        <v>330268246.69999999</v>
      </c>
      <c r="G23" s="65">
        <f>[1]ORDEN!GH19</f>
        <v>30878469.780000001</v>
      </c>
      <c r="H23" s="143">
        <f t="shared" si="0"/>
        <v>1064.1063499617499</v>
      </c>
      <c r="I23" s="144">
        <f t="shared" si="1"/>
        <v>4.1833355383324955</v>
      </c>
      <c r="J23" s="144">
        <f t="shared" si="2"/>
        <v>1.2848402230636702</v>
      </c>
      <c r="K23" s="145">
        <f t="shared" si="3"/>
        <v>1069.5745257231461</v>
      </c>
    </row>
    <row r="24" spans="1:11" ht="15.75" x14ac:dyDescent="0.2">
      <c r="A24" s="1">
        <v>18</v>
      </c>
      <c r="B24" s="20" t="s">
        <v>29</v>
      </c>
      <c r="C24" s="96">
        <f>[1]ORDEN!FX20</f>
        <v>219460</v>
      </c>
      <c r="D24" s="46">
        <f>[1]ORDEN!GA20</f>
        <v>2608165</v>
      </c>
      <c r="E24" s="46">
        <f>[1]ORDEN!GD20</f>
        <v>119698.8</v>
      </c>
      <c r="F24" s="14">
        <f t="shared" si="4"/>
        <v>2947323.8</v>
      </c>
      <c r="G24" s="65">
        <f>[1]ORDEN!GH20</f>
        <v>44277531.549999997</v>
      </c>
      <c r="H24" s="143">
        <f t="shared" si="0"/>
        <v>0.49564642001819098</v>
      </c>
      <c r="I24" s="144">
        <f t="shared" si="1"/>
        <v>5.8904932336951834</v>
      </c>
      <c r="J24" s="144">
        <f t="shared" si="2"/>
        <v>0.27033756356727162</v>
      </c>
      <c r="K24" s="145">
        <f t="shared" si="3"/>
        <v>6.6564772172806457</v>
      </c>
    </row>
    <row r="25" spans="1:11" ht="15.75" x14ac:dyDescent="0.2">
      <c r="A25" s="1">
        <v>19</v>
      </c>
      <c r="B25" s="20" t="s">
        <v>24</v>
      </c>
      <c r="C25" s="96">
        <f>[1]ORDEN!FX21</f>
        <v>1263123</v>
      </c>
      <c r="D25" s="46">
        <f>[1]ORDEN!GA21</f>
        <v>10647511</v>
      </c>
      <c r="E25" s="46">
        <f>[1]ORDEN!GD21</f>
        <v>5067803</v>
      </c>
      <c r="F25" s="14">
        <f t="shared" si="4"/>
        <v>16978437</v>
      </c>
      <c r="G25" s="65">
        <f>[1]ORDEN!GH21</f>
        <v>40346921.620000005</v>
      </c>
      <c r="H25" s="143">
        <f t="shared" si="0"/>
        <v>3.1306552006531985</v>
      </c>
      <c r="I25" s="144">
        <f t="shared" si="1"/>
        <v>26.389896855779003</v>
      </c>
      <c r="J25" s="144">
        <f t="shared" si="2"/>
        <v>12.560569174843527</v>
      </c>
      <c r="K25" s="145">
        <f t="shared" si="3"/>
        <v>42.081121231275731</v>
      </c>
    </row>
    <row r="26" spans="1:11" ht="15.75" x14ac:dyDescent="0.2">
      <c r="A26" s="1">
        <v>20</v>
      </c>
      <c r="B26" s="20" t="s">
        <v>66</v>
      </c>
      <c r="C26" s="96">
        <f>[1]ORDEN!FX22</f>
        <v>100823</v>
      </c>
      <c r="D26" s="46">
        <f>[1]ORDEN!GA22</f>
        <v>2137812.5</v>
      </c>
      <c r="E26" s="46">
        <f>[1]ORDEN!GD22</f>
        <v>2170095</v>
      </c>
      <c r="F26" s="14">
        <f t="shared" si="4"/>
        <v>4408730.5</v>
      </c>
      <c r="G26" s="65">
        <f>[1]ORDEN!GH22</f>
        <v>27088637.859999999</v>
      </c>
      <c r="H26" s="143">
        <f t="shared" si="0"/>
        <v>0.37219664023372195</v>
      </c>
      <c r="I26" s="144">
        <f t="shared" si="1"/>
        <v>7.8919158321975518</v>
      </c>
      <c r="J26" s="144">
        <f t="shared" si="2"/>
        <v>8.0110894140027469</v>
      </c>
      <c r="K26" s="145">
        <f t="shared" si="3"/>
        <v>16.275201886434022</v>
      </c>
    </row>
    <row r="27" spans="1:11" ht="15.75" x14ac:dyDescent="0.2">
      <c r="A27" s="1">
        <v>21</v>
      </c>
      <c r="B27" s="21" t="s">
        <v>31</v>
      </c>
      <c r="C27" s="96">
        <f>[1]ORDEN!FX23</f>
        <v>126000</v>
      </c>
      <c r="D27" s="46">
        <f>[1]ORDEN!GA23</f>
        <v>7697285</v>
      </c>
      <c r="E27" s="46">
        <f>[1]ORDEN!GD23</f>
        <v>990000</v>
      </c>
      <c r="F27" s="14">
        <f t="shared" si="4"/>
        <v>8813285</v>
      </c>
      <c r="G27" s="65">
        <f>[1]ORDEN!GH23</f>
        <v>54829620.560000002</v>
      </c>
      <c r="H27" s="143">
        <f t="shared" si="0"/>
        <v>0.22980279402466103</v>
      </c>
      <c r="I27" s="144">
        <f t="shared" si="1"/>
        <v>14.038552376223118</v>
      </c>
      <c r="J27" s="144">
        <f t="shared" si="2"/>
        <v>1.8055933816223366</v>
      </c>
      <c r="K27" s="145">
        <f t="shared" si="3"/>
        <v>16.073948551870114</v>
      </c>
    </row>
    <row r="28" spans="1:11" ht="15.75" x14ac:dyDescent="0.2">
      <c r="A28" s="1">
        <v>22</v>
      </c>
      <c r="B28" s="21" t="s">
        <v>9</v>
      </c>
      <c r="C28" s="96">
        <f>[1]ORDEN!FX24</f>
        <v>21778</v>
      </c>
      <c r="D28" s="46">
        <f>[1]ORDEN!GA24</f>
        <v>1509266.62</v>
      </c>
      <c r="E28" s="46">
        <f>[1]ORDEN!GD24</f>
        <v>104894</v>
      </c>
      <c r="F28" s="14">
        <f t="shared" si="4"/>
        <v>1635938.62</v>
      </c>
      <c r="G28" s="65">
        <f>[1]ORDEN!GH24</f>
        <v>35282757.560000002</v>
      </c>
      <c r="H28" s="143">
        <f t="shared" si="0"/>
        <v>6.1724200448237294E-2</v>
      </c>
      <c r="I28" s="144">
        <f t="shared" si="1"/>
        <v>4.2776322611219397</v>
      </c>
      <c r="J28" s="144">
        <f t="shared" si="2"/>
        <v>0.29729535686552494</v>
      </c>
      <c r="K28" s="145">
        <f t="shared" si="3"/>
        <v>4.636651818435702</v>
      </c>
    </row>
    <row r="29" spans="1:11" ht="15.75" x14ac:dyDescent="0.2">
      <c r="A29" s="1">
        <v>23</v>
      </c>
      <c r="B29" s="21" t="s">
        <v>36</v>
      </c>
      <c r="C29" s="96">
        <f>[1]ORDEN!FX25</f>
        <v>95892.3</v>
      </c>
      <c r="D29" s="46">
        <f>[1]ORDEN!GA25</f>
        <v>1702345.4</v>
      </c>
      <c r="E29" s="46">
        <f>[1]ORDEN!GD25</f>
        <v>63483.87</v>
      </c>
      <c r="F29" s="14">
        <f t="shared" si="4"/>
        <v>1861721.57</v>
      </c>
      <c r="G29" s="65">
        <f>[1]ORDEN!GH25</f>
        <v>27930815.899999999</v>
      </c>
      <c r="H29" s="143">
        <f t="shared" si="0"/>
        <v>0.34332079787185882</v>
      </c>
      <c r="I29" s="144">
        <f t="shared" si="1"/>
        <v>6.0948645614036643</v>
      </c>
      <c r="J29" s="144">
        <f t="shared" si="2"/>
        <v>0.22728970835399048</v>
      </c>
      <c r="K29" s="145">
        <f t="shared" si="3"/>
        <v>6.6654750676295142</v>
      </c>
    </row>
    <row r="30" spans="1:11" ht="15.75" x14ac:dyDescent="0.2">
      <c r="A30" s="1">
        <v>24</v>
      </c>
      <c r="B30" s="21" t="s">
        <v>37</v>
      </c>
      <c r="C30" s="96">
        <f>[1]ORDEN!FX26</f>
        <v>425491.41</v>
      </c>
      <c r="D30" s="46">
        <f>[1]ORDEN!GA26</f>
        <v>2559165</v>
      </c>
      <c r="E30" s="46">
        <f>[1]ORDEN!GD26</f>
        <v>11132811.25</v>
      </c>
      <c r="F30" s="14">
        <f t="shared" si="4"/>
        <v>14117467.66</v>
      </c>
      <c r="G30" s="65">
        <f>[1]ORDEN!GH26</f>
        <v>40164884.700000003</v>
      </c>
      <c r="H30" s="143">
        <f t="shared" si="0"/>
        <v>1.0593617115499898</v>
      </c>
      <c r="I30" s="144">
        <f t="shared" si="1"/>
        <v>6.3716478190213737</v>
      </c>
      <c r="J30" s="144">
        <f t="shared" si="2"/>
        <v>27.717772211107576</v>
      </c>
      <c r="K30" s="145">
        <f t="shared" si="3"/>
        <v>35.148781741678938</v>
      </c>
    </row>
    <row r="31" spans="1:11" ht="15.75" x14ac:dyDescent="0.2">
      <c r="A31" s="1">
        <v>25</v>
      </c>
      <c r="B31" s="21" t="s">
        <v>38</v>
      </c>
      <c r="C31" s="96">
        <f>[1]ORDEN!FX27</f>
        <v>566944.31000000006</v>
      </c>
      <c r="D31" s="46">
        <f>[1]ORDEN!GA27</f>
        <v>7811950.5</v>
      </c>
      <c r="E31" s="46">
        <f>[1]ORDEN!GD27</f>
        <v>1079597.3799999999</v>
      </c>
      <c r="F31" s="14">
        <f t="shared" si="4"/>
        <v>9458492.1900000013</v>
      </c>
      <c r="G31" s="65">
        <f>[1]ORDEN!GH27</f>
        <v>60342468.409999996</v>
      </c>
      <c r="H31" s="143">
        <f t="shared" si="0"/>
        <v>0.93954444512920465</v>
      </c>
      <c r="I31" s="144">
        <f t="shared" si="1"/>
        <v>12.946024095204892</v>
      </c>
      <c r="J31" s="144">
        <f t="shared" si="2"/>
        <v>1.789117032244389</v>
      </c>
      <c r="K31" s="145">
        <f t="shared" si="3"/>
        <v>15.67468557257849</v>
      </c>
    </row>
    <row r="32" spans="1:11" ht="15.75" x14ac:dyDescent="0.2">
      <c r="A32" s="1">
        <v>26</v>
      </c>
      <c r="B32" s="21" t="s">
        <v>39</v>
      </c>
      <c r="C32" s="96">
        <f>[1]ORDEN!FX28</f>
        <v>699900</v>
      </c>
      <c r="D32" s="46">
        <f>[1]ORDEN!GA28</f>
        <v>2740117</v>
      </c>
      <c r="E32" s="46">
        <f>[1]ORDEN!GD28</f>
        <v>1725857</v>
      </c>
      <c r="F32" s="14">
        <f t="shared" si="4"/>
        <v>5165874</v>
      </c>
      <c r="G32" s="65">
        <f>[1]ORDEN!GH28</f>
        <v>40918302.100000001</v>
      </c>
      <c r="H32" s="143">
        <f t="shared" si="0"/>
        <v>1.7104815304640901</v>
      </c>
      <c r="I32" s="144">
        <f t="shared" si="1"/>
        <v>6.6965559648673691</v>
      </c>
      <c r="J32" s="144">
        <f t="shared" si="2"/>
        <v>4.2178118627263377</v>
      </c>
      <c r="K32" s="145">
        <f t="shared" si="3"/>
        <v>12.624849358057796</v>
      </c>
    </row>
    <row r="33" spans="1:11" ht="15.75" x14ac:dyDescent="0.2">
      <c r="A33" s="1">
        <v>27</v>
      </c>
      <c r="B33" s="21" t="s">
        <v>40</v>
      </c>
      <c r="C33" s="96">
        <f>[1]ORDEN!FX29</f>
        <v>922999.84</v>
      </c>
      <c r="D33" s="46">
        <f>[1]ORDEN!GA29</f>
        <v>5080501</v>
      </c>
      <c r="E33" s="46">
        <f>[1]ORDEN!GD29</f>
        <v>2515082.16</v>
      </c>
      <c r="F33" s="14">
        <f t="shared" si="4"/>
        <v>8518583</v>
      </c>
      <c r="G33" s="65">
        <f>[1]ORDEN!GH29</f>
        <v>47561486.420000002</v>
      </c>
      <c r="H33" s="143">
        <f t="shared" si="0"/>
        <v>1.9406454875049297</v>
      </c>
      <c r="I33" s="144">
        <f t="shared" si="1"/>
        <v>10.681964300139297</v>
      </c>
      <c r="J33" s="144">
        <f t="shared" si="2"/>
        <v>5.2880646702042249</v>
      </c>
      <c r="K33" s="145">
        <f t="shared" si="3"/>
        <v>17.910674457848451</v>
      </c>
    </row>
    <row r="34" spans="1:11" ht="15.75" x14ac:dyDescent="0.2">
      <c r="A34" s="1">
        <v>28</v>
      </c>
      <c r="B34" s="21" t="s">
        <v>3</v>
      </c>
      <c r="C34" s="96">
        <f>[1]ORDEN!FX30</f>
        <v>824913</v>
      </c>
      <c r="D34" s="46">
        <f>[1]ORDEN!GA30</f>
        <v>5471410</v>
      </c>
      <c r="E34" s="46">
        <f>[1]ORDEN!GD30</f>
        <v>0</v>
      </c>
      <c r="F34" s="14">
        <f t="shared" si="4"/>
        <v>6296323</v>
      </c>
      <c r="G34" s="65">
        <f>[1]ORDEN!GH30</f>
        <v>21630418.140000001</v>
      </c>
      <c r="H34" s="143">
        <f t="shared" si="0"/>
        <v>3.8136710749688727</v>
      </c>
      <c r="I34" s="144">
        <f t="shared" si="1"/>
        <v>25.294980266155871</v>
      </c>
      <c r="J34" s="144">
        <f t="shared" si="2"/>
        <v>0</v>
      </c>
      <c r="K34" s="145">
        <f t="shared" si="3"/>
        <v>29.108651341124741</v>
      </c>
    </row>
    <row r="35" spans="1:11" ht="15.75" x14ac:dyDescent="0.2">
      <c r="A35" s="1">
        <v>29</v>
      </c>
      <c r="B35" s="21" t="s">
        <v>2</v>
      </c>
      <c r="C35" s="96">
        <f>[1]ORDEN!FX31</f>
        <v>199000</v>
      </c>
      <c r="D35" s="46">
        <f>[1]ORDEN!GA31</f>
        <v>4606000</v>
      </c>
      <c r="E35" s="46">
        <f>[1]ORDEN!GD31</f>
        <v>2941000</v>
      </c>
      <c r="F35" s="14">
        <f t="shared" si="4"/>
        <v>7746000</v>
      </c>
      <c r="G35" s="65">
        <f>[1]ORDEN!GH31</f>
        <v>33808785.369999997</v>
      </c>
      <c r="H35" s="143">
        <f t="shared" si="0"/>
        <v>0.58860440510406897</v>
      </c>
      <c r="I35" s="144">
        <f t="shared" si="1"/>
        <v>13.623677838740411</v>
      </c>
      <c r="J35" s="144">
        <f t="shared" si="2"/>
        <v>8.6989223890003373</v>
      </c>
      <c r="K35" s="145">
        <f t="shared" si="3"/>
        <v>22.911204632844818</v>
      </c>
    </row>
    <row r="36" spans="1:11" ht="15.75" x14ac:dyDescent="0.2">
      <c r="A36" s="1">
        <v>30</v>
      </c>
      <c r="B36" s="21" t="s">
        <v>41</v>
      </c>
      <c r="C36" s="96">
        <f>[1]ORDEN!FX32</f>
        <v>1360695</v>
      </c>
      <c r="D36" s="46">
        <f>[1]ORDEN!GA32</f>
        <v>5845140</v>
      </c>
      <c r="E36" s="46">
        <f>[1]ORDEN!GD32</f>
        <v>398727</v>
      </c>
      <c r="F36" s="14">
        <f t="shared" si="4"/>
        <v>7604562</v>
      </c>
      <c r="G36" s="65">
        <f>[1]ORDEN!GH32</f>
        <v>79176077.659999996</v>
      </c>
      <c r="H36" s="143">
        <f t="shared" si="0"/>
        <v>1.7185683355560155</v>
      </c>
      <c r="I36" s="144">
        <f t="shared" si="1"/>
        <v>7.38245714204277</v>
      </c>
      <c r="J36" s="144">
        <f t="shared" si="2"/>
        <v>0.50359529264915592</v>
      </c>
      <c r="K36" s="145">
        <f t="shared" si="3"/>
        <v>9.6046207702479425</v>
      </c>
    </row>
    <row r="37" spans="1:11" ht="15.75" x14ac:dyDescent="0.2">
      <c r="A37" s="1">
        <v>31</v>
      </c>
      <c r="B37" s="21" t="s">
        <v>42</v>
      </c>
      <c r="C37" s="96">
        <f>[1]ORDEN!FX33</f>
        <v>142500</v>
      </c>
      <c r="D37" s="46">
        <f>[1]ORDEN!GA33</f>
        <v>1988841</v>
      </c>
      <c r="E37" s="46">
        <f>[1]ORDEN!GD33</f>
        <v>1238896.05</v>
      </c>
      <c r="F37" s="14">
        <f t="shared" si="4"/>
        <v>3370237.05</v>
      </c>
      <c r="G37" s="65">
        <f>[1]ORDEN!GH33</f>
        <v>41892685.18</v>
      </c>
      <c r="H37" s="143">
        <f t="shared" si="0"/>
        <v>0.34015484896162962</v>
      </c>
      <c r="I37" s="144">
        <f t="shared" si="1"/>
        <v>4.7474660348329571</v>
      </c>
      <c r="J37" s="144">
        <f t="shared" si="2"/>
        <v>2.9573087632765582</v>
      </c>
      <c r="K37" s="145">
        <f t="shared" si="3"/>
        <v>8.0449296470711449</v>
      </c>
    </row>
    <row r="38" spans="1:11" ht="15.75" x14ac:dyDescent="0.2">
      <c r="A38" s="1">
        <v>32</v>
      </c>
      <c r="B38" s="21" t="s">
        <v>27</v>
      </c>
      <c r="C38" s="96">
        <f>[1]ORDEN!FX34</f>
        <v>2426558.5</v>
      </c>
      <c r="D38" s="46">
        <f>[1]ORDEN!GA34</f>
        <v>6012060</v>
      </c>
      <c r="E38" s="46">
        <f>[1]ORDEN!GD34</f>
        <v>3029592</v>
      </c>
      <c r="F38" s="14">
        <f t="shared" si="4"/>
        <v>11468210.5</v>
      </c>
      <c r="G38" s="65">
        <f>[1]ORDEN!GH34</f>
        <v>53017103.159999996</v>
      </c>
      <c r="H38" s="143">
        <f t="shared" si="0"/>
        <v>4.5769352819540217</v>
      </c>
      <c r="I38" s="144">
        <f t="shared" si="1"/>
        <v>11.339850051513075</v>
      </c>
      <c r="J38" s="144">
        <f t="shared" si="2"/>
        <v>5.7143672879617968</v>
      </c>
      <c r="K38" s="145">
        <f t="shared" si="3"/>
        <v>21.631152621428893</v>
      </c>
    </row>
    <row r="39" spans="1:11" ht="15.75" x14ac:dyDescent="0.2">
      <c r="A39" s="1">
        <v>33</v>
      </c>
      <c r="B39" s="21" t="s">
        <v>60</v>
      </c>
      <c r="C39" s="96">
        <f>[1]ORDEN!FX35</f>
        <v>539773.5</v>
      </c>
      <c r="D39" s="46">
        <f>[1]ORDEN!GA35</f>
        <v>2615930</v>
      </c>
      <c r="E39" s="46">
        <f>[1]ORDEN!GD35</f>
        <v>679980.5</v>
      </c>
      <c r="F39" s="14">
        <f t="shared" si="4"/>
        <v>3835684</v>
      </c>
      <c r="G39" s="65">
        <f>[1]ORDEN!GH35</f>
        <v>33536089.640000001</v>
      </c>
      <c r="H39" s="143">
        <f t="shared" si="0"/>
        <v>1.6095302278658865</v>
      </c>
      <c r="I39" s="144">
        <f t="shared" si="1"/>
        <v>7.8003429382531912</v>
      </c>
      <c r="J39" s="144">
        <f t="shared" si="2"/>
        <v>2.0276081895635105</v>
      </c>
      <c r="K39" s="145">
        <f t="shared" si="3"/>
        <v>11.437481355682589</v>
      </c>
    </row>
    <row r="40" spans="1:11" ht="15.75" x14ac:dyDescent="0.2">
      <c r="A40" s="1">
        <v>34</v>
      </c>
      <c r="B40" s="21" t="s">
        <v>43</v>
      </c>
      <c r="C40" s="96">
        <f>[1]ORDEN!FX36</f>
        <v>402032.27</v>
      </c>
      <c r="D40" s="46">
        <f>[1]ORDEN!GA36</f>
        <v>4999516</v>
      </c>
      <c r="E40" s="46">
        <f>[1]ORDEN!GD36</f>
        <v>83720</v>
      </c>
      <c r="F40" s="14">
        <f t="shared" si="4"/>
        <v>5485268.2699999996</v>
      </c>
      <c r="G40" s="65">
        <f>[1]ORDEN!GH36</f>
        <v>53299005.939999998</v>
      </c>
      <c r="H40" s="143">
        <f t="shared" si="0"/>
        <v>0.75429600029047006</v>
      </c>
      <c r="I40" s="144">
        <f t="shared" si="1"/>
        <v>9.3801299139201166</v>
      </c>
      <c r="J40" s="144">
        <f t="shared" si="2"/>
        <v>0.15707610024518218</v>
      </c>
      <c r="K40" s="145">
        <f t="shared" si="3"/>
        <v>10.291502014455768</v>
      </c>
    </row>
    <row r="41" spans="1:11" ht="15.75" x14ac:dyDescent="0.2">
      <c r="A41" s="1">
        <v>35</v>
      </c>
      <c r="B41" s="21" t="s">
        <v>44</v>
      </c>
      <c r="C41" s="96">
        <f>[1]ORDEN!FX37</f>
        <v>269320.21000000002</v>
      </c>
      <c r="D41" s="46">
        <f>[1]ORDEN!GA37</f>
        <v>2547745</v>
      </c>
      <c r="E41" s="46">
        <f>[1]ORDEN!GD37</f>
        <v>2003253</v>
      </c>
      <c r="F41" s="14">
        <f t="shared" si="4"/>
        <v>4820318.21</v>
      </c>
      <c r="G41" s="65">
        <f>[1]ORDEN!GH37</f>
        <v>29377534</v>
      </c>
      <c r="H41" s="143">
        <f t="shared" si="0"/>
        <v>0.91675567459133922</v>
      </c>
      <c r="I41" s="144">
        <f t="shared" si="1"/>
        <v>8.6724263513744884</v>
      </c>
      <c r="J41" s="144">
        <f t="shared" si="2"/>
        <v>6.818996448102145</v>
      </c>
      <c r="K41" s="145">
        <f t="shared" si="3"/>
        <v>16.408178474067974</v>
      </c>
    </row>
    <row r="42" spans="1:11" ht="15.75" x14ac:dyDescent="0.2">
      <c r="A42" s="1">
        <v>36</v>
      </c>
      <c r="B42" s="21" t="s">
        <v>45</v>
      </c>
      <c r="C42" s="96">
        <f>[1]ORDEN!FX38</f>
        <v>1403031</v>
      </c>
      <c r="D42" s="46">
        <f>[1]ORDEN!GA38</f>
        <v>9340233.1799999997</v>
      </c>
      <c r="E42" s="46">
        <f>[1]ORDEN!GD38</f>
        <v>162455.9</v>
      </c>
      <c r="F42" s="14">
        <f t="shared" si="4"/>
        <v>10905720.08</v>
      </c>
      <c r="G42" s="65">
        <f>[1]ORDEN!GH38</f>
        <v>64186534.569999993</v>
      </c>
      <c r="H42" s="143">
        <f t="shared" si="0"/>
        <v>2.1858650095369998</v>
      </c>
      <c r="I42" s="144">
        <f t="shared" si="1"/>
        <v>14.551701914696469</v>
      </c>
      <c r="J42" s="144">
        <f t="shared" si="2"/>
        <v>0.25309965881213026</v>
      </c>
      <c r="K42" s="145">
        <f t="shared" si="3"/>
        <v>16.990666583045599</v>
      </c>
    </row>
    <row r="43" spans="1:11" ht="15.75" x14ac:dyDescent="0.2">
      <c r="A43" s="1">
        <v>37</v>
      </c>
      <c r="B43" s="21" t="s">
        <v>4</v>
      </c>
      <c r="C43" s="96">
        <f>[1]ORDEN!FX39</f>
        <v>2664076.54</v>
      </c>
      <c r="D43" s="46">
        <f>[1]ORDEN!GA39</f>
        <v>6162087.75</v>
      </c>
      <c r="E43" s="46">
        <f>[1]ORDEN!GD39</f>
        <v>899575.02</v>
      </c>
      <c r="F43" s="14">
        <f t="shared" si="4"/>
        <v>9725739.3099999987</v>
      </c>
      <c r="G43" s="65">
        <f>[1]ORDEN!GH39</f>
        <v>59551278.960000008</v>
      </c>
      <c r="H43" s="143">
        <f t="shared" si="0"/>
        <v>4.4735840884113225</v>
      </c>
      <c r="I43" s="144">
        <f t="shared" si="1"/>
        <v>10.347532173303971</v>
      </c>
      <c r="J43" s="144">
        <f t="shared" si="2"/>
        <v>1.5105889171653819</v>
      </c>
      <c r="K43" s="145">
        <f t="shared" si="3"/>
        <v>16.331705178880675</v>
      </c>
    </row>
    <row r="44" spans="1:11" ht="15.75" x14ac:dyDescent="0.2">
      <c r="A44" s="1">
        <v>38</v>
      </c>
      <c r="B44" s="21" t="s">
        <v>46</v>
      </c>
      <c r="C44" s="96">
        <f>[1]ORDEN!FX40</f>
        <v>448870</v>
      </c>
      <c r="D44" s="46">
        <f>[1]ORDEN!GA40</f>
        <v>7826461</v>
      </c>
      <c r="E44" s="46">
        <f>[1]ORDEN!GD40</f>
        <v>998457</v>
      </c>
      <c r="F44" s="14">
        <f t="shared" si="4"/>
        <v>9273788</v>
      </c>
      <c r="G44" s="65">
        <f>[1]ORDEN!GH40</f>
        <v>49240940.350000001</v>
      </c>
      <c r="H44" s="143">
        <f t="shared" si="0"/>
        <v>0.91157885452526688</v>
      </c>
      <c r="I44" s="144">
        <f t="shared" si="1"/>
        <v>15.894215147741386</v>
      </c>
      <c r="J44" s="144">
        <f t="shared" si="2"/>
        <v>2.0276968573367222</v>
      </c>
      <c r="K44" s="145">
        <f t="shared" si="3"/>
        <v>18.833490859603373</v>
      </c>
    </row>
    <row r="45" spans="1:11" ht="15.75" x14ac:dyDescent="0.2">
      <c r="A45" s="1">
        <v>39</v>
      </c>
      <c r="B45" s="20" t="s">
        <v>22</v>
      </c>
      <c r="C45" s="96">
        <f>[1]ORDEN!FX41</f>
        <v>2580030</v>
      </c>
      <c r="D45" s="46">
        <f>[1]ORDEN!GA41</f>
        <v>10010000</v>
      </c>
      <c r="E45" s="46">
        <f>[1]ORDEN!GD41</f>
        <v>2204000</v>
      </c>
      <c r="F45" s="14">
        <f t="shared" si="4"/>
        <v>14794030</v>
      </c>
      <c r="G45" s="65">
        <f>[1]ORDEN!GH41</f>
        <v>41524173.900000006</v>
      </c>
      <c r="H45" s="143">
        <f t="shared" si="0"/>
        <v>6.2133204774002735</v>
      </c>
      <c r="I45" s="144">
        <f t="shared" si="1"/>
        <v>24.106439839372694</v>
      </c>
      <c r="J45" s="144">
        <f t="shared" si="2"/>
        <v>5.3077515890087339</v>
      </c>
      <c r="K45" s="145">
        <f t="shared" si="3"/>
        <v>35.627511905781702</v>
      </c>
    </row>
    <row r="46" spans="1:11" ht="15.75" x14ac:dyDescent="0.2">
      <c r="A46" s="1">
        <v>40</v>
      </c>
      <c r="B46" s="20" t="s">
        <v>47</v>
      </c>
      <c r="C46" s="96">
        <f>[1]ORDEN!FX42</f>
        <v>660834.13</v>
      </c>
      <c r="D46" s="46">
        <f>[1]ORDEN!GA42</f>
        <v>5529454.3899999997</v>
      </c>
      <c r="E46" s="46">
        <f>[1]ORDEN!GD42</f>
        <v>149468.57999999999</v>
      </c>
      <c r="F46" s="14">
        <f t="shared" si="4"/>
        <v>6339757.0999999996</v>
      </c>
      <c r="G46" s="65">
        <f>[1]ORDEN!GH42</f>
        <v>38701032.840000004</v>
      </c>
      <c r="H46" s="143">
        <f t="shared" si="0"/>
        <v>1.7075361599057519</v>
      </c>
      <c r="I46" s="144">
        <f t="shared" si="1"/>
        <v>14.287614526620471</v>
      </c>
      <c r="J46" s="144">
        <f t="shared" si="2"/>
        <v>0.38621341352294508</v>
      </c>
      <c r="K46" s="145">
        <f t="shared" si="3"/>
        <v>16.381364100049169</v>
      </c>
    </row>
    <row r="47" spans="1:11" ht="15.75" x14ac:dyDescent="0.2">
      <c r="A47" s="1">
        <v>41</v>
      </c>
      <c r="B47" s="20" t="s">
        <v>68</v>
      </c>
      <c r="C47" s="96">
        <f>[1]ORDEN!FX43</f>
        <v>1005616</v>
      </c>
      <c r="D47" s="46">
        <f>[1]ORDEN!GA43</f>
        <v>5260606</v>
      </c>
      <c r="E47" s="46">
        <f>[1]ORDEN!GD43</f>
        <v>471682</v>
      </c>
      <c r="F47" s="14">
        <f t="shared" si="4"/>
        <v>6737904</v>
      </c>
      <c r="G47" s="65">
        <f>[1]ORDEN!GH43</f>
        <v>35347039.859999999</v>
      </c>
      <c r="H47" s="143">
        <f t="shared" si="0"/>
        <v>2.8449793928514837</v>
      </c>
      <c r="I47" s="144">
        <f t="shared" si="1"/>
        <v>14.882734228483709</v>
      </c>
      <c r="J47" s="144">
        <f t="shared" si="2"/>
        <v>1.3344314032184985</v>
      </c>
      <c r="K47" s="145">
        <f t="shared" si="3"/>
        <v>19.062145024553693</v>
      </c>
    </row>
    <row r="48" spans="1:11" ht="15.75" x14ac:dyDescent="0.2">
      <c r="A48" s="1">
        <v>42</v>
      </c>
      <c r="B48" s="20" t="s">
        <v>30</v>
      </c>
      <c r="C48" s="96">
        <f>[1]ORDEN!FX44</f>
        <v>365391</v>
      </c>
      <c r="D48" s="46">
        <f>[1]ORDEN!GA44</f>
        <v>1206605</v>
      </c>
      <c r="E48" s="46">
        <f>[1]ORDEN!GD44</f>
        <v>31251</v>
      </c>
      <c r="F48" s="14">
        <f t="shared" si="4"/>
        <v>1603247</v>
      </c>
      <c r="G48" s="65">
        <f>[1]ORDEN!GH44</f>
        <v>26781493.119999997</v>
      </c>
      <c r="H48" s="143">
        <f t="shared" si="0"/>
        <v>1.3643414068169775</v>
      </c>
      <c r="I48" s="144">
        <f t="shared" si="1"/>
        <v>4.5053686685561471</v>
      </c>
      <c r="J48" s="144">
        <f t="shared" si="2"/>
        <v>0.11668878900804171</v>
      </c>
      <c r="K48" s="145">
        <f t="shared" si="3"/>
        <v>5.9863988643811661</v>
      </c>
    </row>
    <row r="49" spans="1:11" ht="15.75" x14ac:dyDescent="0.2">
      <c r="A49" s="1">
        <v>43</v>
      </c>
      <c r="B49" s="20" t="s">
        <v>48</v>
      </c>
      <c r="C49" s="96">
        <f>[1]ORDEN!FX45</f>
        <v>484056</v>
      </c>
      <c r="D49" s="46">
        <f>[1]ORDEN!GA45</f>
        <v>4842232.28</v>
      </c>
      <c r="E49" s="46">
        <f>[1]ORDEN!GD45</f>
        <v>184079.68</v>
      </c>
      <c r="F49" s="14">
        <f t="shared" si="4"/>
        <v>5510367.96</v>
      </c>
      <c r="G49" s="65">
        <f>[1]ORDEN!GH45</f>
        <v>29586750.340000004</v>
      </c>
      <c r="H49" s="143">
        <f t="shared" si="0"/>
        <v>1.636056661976754</v>
      </c>
      <c r="I49" s="144">
        <f t="shared" si="1"/>
        <v>16.366218744386781</v>
      </c>
      <c r="J49" s="144">
        <f t="shared" si="2"/>
        <v>0.62216930850676178</v>
      </c>
      <c r="K49" s="145">
        <f t="shared" si="3"/>
        <v>18.624444714870293</v>
      </c>
    </row>
    <row r="50" spans="1:11" ht="15.75" x14ac:dyDescent="0.2">
      <c r="A50" s="1">
        <v>44</v>
      </c>
      <c r="B50" s="20" t="s">
        <v>5</v>
      </c>
      <c r="C50" s="96">
        <f>[1]ORDEN!FX46</f>
        <v>1162573.8</v>
      </c>
      <c r="D50" s="46">
        <f>[1]ORDEN!GA46</f>
        <v>702215</v>
      </c>
      <c r="E50" s="46">
        <f>[1]ORDEN!GD46</f>
        <v>174565.5</v>
      </c>
      <c r="F50" s="14">
        <f t="shared" si="4"/>
        <v>2039354.3</v>
      </c>
      <c r="G50" s="65">
        <f>[1]ORDEN!GH46</f>
        <v>25157076.519999996</v>
      </c>
      <c r="H50" s="143">
        <f t="shared" si="0"/>
        <v>4.621259545304274</v>
      </c>
      <c r="I50" s="144">
        <f t="shared" si="1"/>
        <v>2.79132195444783</v>
      </c>
      <c r="J50" s="144">
        <f t="shared" si="2"/>
        <v>0.69390217047366221</v>
      </c>
      <c r="K50" s="145">
        <f t="shared" si="3"/>
        <v>8.1064836702257654</v>
      </c>
    </row>
    <row r="51" spans="1:11" ht="15.75" x14ac:dyDescent="0.2">
      <c r="A51" s="1">
        <v>45</v>
      </c>
      <c r="B51" s="20" t="s">
        <v>49</v>
      </c>
      <c r="C51" s="96">
        <f>[1]ORDEN!FX47</f>
        <v>922660.4</v>
      </c>
      <c r="D51" s="46">
        <f>[1]ORDEN!GA47</f>
        <v>10561585.08</v>
      </c>
      <c r="E51" s="46">
        <f>[1]ORDEN!GD47</f>
        <v>798490.87</v>
      </c>
      <c r="F51" s="14">
        <f t="shared" si="4"/>
        <v>12282736.35</v>
      </c>
      <c r="G51" s="65">
        <f>[1]ORDEN!GH47</f>
        <v>40008518.180000007</v>
      </c>
      <c r="H51" s="143">
        <f t="shared" si="0"/>
        <v>2.3061598928730929</v>
      </c>
      <c r="I51" s="144">
        <f t="shared" si="1"/>
        <v>26.398341054479907</v>
      </c>
      <c r="J51" s="144">
        <f t="shared" si="2"/>
        <v>1.9958021599489288</v>
      </c>
      <c r="K51" s="145">
        <f t="shared" si="3"/>
        <v>30.700303107301931</v>
      </c>
    </row>
    <row r="52" spans="1:11" ht="15.75" x14ac:dyDescent="0.2">
      <c r="A52" s="1">
        <v>46</v>
      </c>
      <c r="B52" s="20" t="s">
        <v>23</v>
      </c>
      <c r="C52" s="96">
        <f>[1]ORDEN!FX48</f>
        <v>684382</v>
      </c>
      <c r="D52" s="46">
        <f>[1]ORDEN!GA48</f>
        <v>7260000</v>
      </c>
      <c r="E52" s="46">
        <f>[1]ORDEN!GD48</f>
        <v>821000</v>
      </c>
      <c r="F52" s="14">
        <f t="shared" si="4"/>
        <v>8765382</v>
      </c>
      <c r="G52" s="65">
        <f>[1]ORDEN!GH48</f>
        <v>50049413.07</v>
      </c>
      <c r="H52" s="143">
        <f t="shared" si="0"/>
        <v>1.3674126388711314</v>
      </c>
      <c r="I52" s="144">
        <f t="shared" si="1"/>
        <v>14.505664611583027</v>
      </c>
      <c r="J52" s="144">
        <f t="shared" si="2"/>
        <v>1.6403788768746093</v>
      </c>
      <c r="K52" s="145">
        <f t="shared" si="3"/>
        <v>17.513456127328766</v>
      </c>
    </row>
    <row r="53" spans="1:11" ht="15.75" x14ac:dyDescent="0.2">
      <c r="A53" s="1">
        <v>47</v>
      </c>
      <c r="B53" s="20" t="s">
        <v>50</v>
      </c>
      <c r="C53" s="96">
        <f>[1]ORDEN!FX49</f>
        <v>988854</v>
      </c>
      <c r="D53" s="46">
        <f>[1]ORDEN!GA49</f>
        <v>2119250</v>
      </c>
      <c r="E53" s="46">
        <f>[1]ORDEN!GD49</f>
        <v>218450</v>
      </c>
      <c r="F53" s="14">
        <f t="shared" si="4"/>
        <v>3326554</v>
      </c>
      <c r="G53" s="65">
        <f>[1]ORDEN!GH49</f>
        <v>29179998.32</v>
      </c>
      <c r="H53" s="143">
        <f t="shared" si="0"/>
        <v>3.38880759743649</v>
      </c>
      <c r="I53" s="144">
        <f t="shared" si="1"/>
        <v>7.2626803358911225</v>
      </c>
      <c r="J53" s="144">
        <f t="shared" si="2"/>
        <v>0.74862924118221819</v>
      </c>
      <c r="K53" s="145">
        <f t="shared" si="3"/>
        <v>11.40011717450983</v>
      </c>
    </row>
    <row r="54" spans="1:11" ht="15.75" x14ac:dyDescent="0.2">
      <c r="A54" s="1">
        <v>48</v>
      </c>
      <c r="B54" s="21" t="s">
        <v>0</v>
      </c>
      <c r="C54" s="96">
        <f>[1]ORDEN!FX50</f>
        <v>572536</v>
      </c>
      <c r="D54" s="46">
        <f>[1]ORDEN!GA50</f>
        <v>3796072</v>
      </c>
      <c r="E54" s="46">
        <f>[1]ORDEN!GD50</f>
        <v>9044</v>
      </c>
      <c r="F54" s="14">
        <f t="shared" si="4"/>
        <v>4377652</v>
      </c>
      <c r="G54" s="65">
        <f>[1]ORDEN!GH50</f>
        <v>33786723.299999997</v>
      </c>
      <c r="H54" s="143">
        <f t="shared" si="0"/>
        <v>1.694559116953493</v>
      </c>
      <c r="I54" s="144">
        <f t="shared" si="1"/>
        <v>11.235395531830102</v>
      </c>
      <c r="J54" s="144">
        <f t="shared" si="2"/>
        <v>2.6767910932635489E-2</v>
      </c>
      <c r="K54" s="145">
        <f t="shared" si="3"/>
        <v>12.956722559716233</v>
      </c>
    </row>
    <row r="55" spans="1:11" ht="15.75" x14ac:dyDescent="0.2">
      <c r="A55" s="1">
        <v>49</v>
      </c>
      <c r="B55" s="21" t="s">
        <v>51</v>
      </c>
      <c r="C55" s="96">
        <f>[1]ORDEN!FX51</f>
        <v>25500</v>
      </c>
      <c r="D55" s="46">
        <f>[1]ORDEN!GA51</f>
        <v>1856796</v>
      </c>
      <c r="E55" s="46">
        <f>[1]ORDEN!GD51</f>
        <v>0</v>
      </c>
      <c r="F55" s="14">
        <f t="shared" si="4"/>
        <v>1882296</v>
      </c>
      <c r="G55" s="65">
        <f>[1]ORDEN!GH51</f>
        <v>27327265.460000001</v>
      </c>
      <c r="H55" s="143">
        <f t="shared" si="0"/>
        <v>9.3313398068772591E-2</v>
      </c>
      <c r="I55" s="144">
        <f t="shared" si="1"/>
        <v>6.7946644815884181</v>
      </c>
      <c r="J55" s="144">
        <f t="shared" si="2"/>
        <v>0</v>
      </c>
      <c r="K55" s="145">
        <f t="shared" si="3"/>
        <v>6.8879778796571909</v>
      </c>
    </row>
    <row r="56" spans="1:11" ht="15.75" x14ac:dyDescent="0.2">
      <c r="A56" s="1">
        <v>50</v>
      </c>
      <c r="B56" s="20" t="s">
        <v>59</v>
      </c>
      <c r="C56" s="96">
        <f>[1]ORDEN!FX52</f>
        <v>495550</v>
      </c>
      <c r="D56" s="46">
        <f>[1]ORDEN!GA52</f>
        <v>5740569</v>
      </c>
      <c r="E56" s="46">
        <f>[1]ORDEN!GD52</f>
        <v>196220</v>
      </c>
      <c r="F56" s="14">
        <f t="shared" si="4"/>
        <v>6432339</v>
      </c>
      <c r="G56" s="65">
        <f>[1]ORDEN!GH52</f>
        <v>33840299.060000002</v>
      </c>
      <c r="H56" s="143">
        <f t="shared" si="0"/>
        <v>1.4643783115550277</v>
      </c>
      <c r="I56" s="144">
        <f t="shared" si="1"/>
        <v>16.963706466724112</v>
      </c>
      <c r="J56" s="144">
        <f t="shared" si="2"/>
        <v>0.57984121136782885</v>
      </c>
      <c r="K56" s="145">
        <f t="shared" si="3"/>
        <v>19.007925989646971</v>
      </c>
    </row>
    <row r="57" spans="1:11" ht="15.75" customHeight="1" x14ac:dyDescent="0.2">
      <c r="A57" s="1">
        <v>51</v>
      </c>
      <c r="B57" s="20" t="s">
        <v>52</v>
      </c>
      <c r="C57" s="96">
        <f>[1]ORDEN!FX53</f>
        <v>15000</v>
      </c>
      <c r="D57" s="46">
        <f>[1]ORDEN!GA53</f>
        <v>3500000</v>
      </c>
      <c r="E57" s="46">
        <f>[1]ORDEN!GD53</f>
        <v>0</v>
      </c>
      <c r="F57" s="14">
        <f t="shared" si="4"/>
        <v>3515000</v>
      </c>
      <c r="G57" s="65">
        <f>[1]ORDEN!GH53</f>
        <v>29606017.539999999</v>
      </c>
      <c r="H57" s="143">
        <f t="shared" si="0"/>
        <v>5.0665375644440694E-2</v>
      </c>
      <c r="I57" s="144">
        <f t="shared" si="1"/>
        <v>11.821920983702828</v>
      </c>
      <c r="J57" s="144">
        <f t="shared" si="2"/>
        <v>0</v>
      </c>
      <c r="K57" s="145">
        <f t="shared" si="3"/>
        <v>11.87258635934727</v>
      </c>
    </row>
    <row r="58" spans="1:11" ht="15.75" customHeight="1" x14ac:dyDescent="0.2">
      <c r="A58" s="1">
        <v>52</v>
      </c>
      <c r="B58" s="20" t="s">
        <v>7</v>
      </c>
      <c r="C58" s="96">
        <f>[1]ORDEN!FX54</f>
        <v>1279595</v>
      </c>
      <c r="D58" s="46">
        <f>[1]ORDEN!GA54</f>
        <v>1221431.73</v>
      </c>
      <c r="E58" s="46">
        <f>[1]ORDEN!GD54</f>
        <v>229538.95</v>
      </c>
      <c r="F58" s="14">
        <f t="shared" si="4"/>
        <v>2730565.68</v>
      </c>
      <c r="G58" s="65">
        <f>[1]ORDEN!GH54</f>
        <v>21156864.560000002</v>
      </c>
      <c r="H58" s="143">
        <f t="shared" si="0"/>
        <v>6.0481315479007813</v>
      </c>
      <c r="I58" s="144">
        <f t="shared" si="1"/>
        <v>5.7732171349685091</v>
      </c>
      <c r="J58" s="144">
        <f t="shared" si="2"/>
        <v>1.0849384101743287</v>
      </c>
      <c r="K58" s="145">
        <f t="shared" si="3"/>
        <v>12.90628709304362</v>
      </c>
    </row>
    <row r="59" spans="1:11" ht="15.75" customHeight="1" x14ac:dyDescent="0.2">
      <c r="A59" s="1">
        <v>53</v>
      </c>
      <c r="B59" s="20" t="s">
        <v>53</v>
      </c>
      <c r="C59" s="96">
        <f>[1]ORDEN!FX55</f>
        <v>157850</v>
      </c>
      <c r="D59" s="46">
        <f>[1]ORDEN!GA55</f>
        <v>5199370</v>
      </c>
      <c r="E59" s="46">
        <f>[1]ORDEN!GD55</f>
        <v>2399330</v>
      </c>
      <c r="F59" s="14">
        <f t="shared" si="4"/>
        <v>7756550</v>
      </c>
      <c r="G59" s="65">
        <f>[1]ORDEN!GH55</f>
        <v>31408642.780000001</v>
      </c>
      <c r="H59" s="143">
        <f t="shared" si="0"/>
        <v>0.50256867546188189</v>
      </c>
      <c r="I59" s="144">
        <f t="shared" si="1"/>
        <v>16.553946747774752</v>
      </c>
      <c r="J59" s="144">
        <f t="shared" si="2"/>
        <v>7.6390757053909217</v>
      </c>
      <c r="K59" s="145">
        <f t="shared" si="3"/>
        <v>24.695591128627555</v>
      </c>
    </row>
    <row r="60" spans="1:11" ht="15.75" customHeight="1" x14ac:dyDescent="0.2">
      <c r="A60" s="1">
        <v>54</v>
      </c>
      <c r="B60" s="20" t="s">
        <v>162</v>
      </c>
      <c r="C60" s="96">
        <f>[1]ORDEN!FX56</f>
        <v>446055.18</v>
      </c>
      <c r="D60" s="46">
        <f>[1]ORDEN!GA56</f>
        <v>2014015.5</v>
      </c>
      <c r="E60" s="46">
        <f>[1]ORDEN!GD56</f>
        <v>358311</v>
      </c>
      <c r="F60" s="14">
        <f t="shared" si="4"/>
        <v>2818381.68</v>
      </c>
      <c r="G60" s="65">
        <f>[1]ORDEN!GH56</f>
        <v>26442777.82</v>
      </c>
      <c r="H60" s="143">
        <f t="shared" si="0"/>
        <v>1.6868695983317836</v>
      </c>
      <c r="I60" s="144">
        <f t="shared" si="1"/>
        <v>7.6165050196681641</v>
      </c>
      <c r="J60" s="144">
        <f t="shared" si="2"/>
        <v>1.355042962729095</v>
      </c>
      <c r="K60" s="145">
        <f t="shared" si="3"/>
        <v>10.658417580729044</v>
      </c>
    </row>
    <row r="61" spans="1:11" ht="15.75" customHeight="1" x14ac:dyDescent="0.2">
      <c r="A61" s="1" t="s">
        <v>19</v>
      </c>
      <c r="B61" s="20" t="s">
        <v>16</v>
      </c>
      <c r="C61" s="96">
        <f>[1]ORDEN!FX57</f>
        <v>136467.5</v>
      </c>
      <c r="D61" s="46">
        <f>[1]ORDEN!GA57</f>
        <v>1957485</v>
      </c>
      <c r="E61" s="46">
        <f>[1]ORDEN!GD57</f>
        <v>74024.460000000006</v>
      </c>
      <c r="F61" s="14">
        <f t="shared" si="4"/>
        <v>2167976.96</v>
      </c>
      <c r="G61" s="65">
        <f>[1]ORDEN!GH57</f>
        <v>36452795.180000007</v>
      </c>
      <c r="H61" s="143">
        <f t="shared" si="0"/>
        <v>0.37436772496083792</v>
      </c>
      <c r="I61" s="144">
        <f t="shared" si="1"/>
        <v>5.3699174242582721</v>
      </c>
      <c r="J61" s="144">
        <f t="shared" si="2"/>
        <v>0.20306936583182478</v>
      </c>
      <c r="K61" s="145">
        <f t="shared" si="3"/>
        <v>5.947354515050935</v>
      </c>
    </row>
    <row r="62" spans="1:11" ht="15.75" customHeight="1" x14ac:dyDescent="0.2">
      <c r="A62" s="1" t="s">
        <v>20</v>
      </c>
      <c r="B62" s="20" t="s">
        <v>17</v>
      </c>
      <c r="C62" s="96">
        <f>[1]ORDEN!FX58</f>
        <v>14950</v>
      </c>
      <c r="D62" s="46">
        <f>[1]ORDEN!GA58</f>
        <v>2388452.75</v>
      </c>
      <c r="E62" s="46">
        <f>[1]ORDEN!GD58</f>
        <v>45128.57</v>
      </c>
      <c r="F62" s="14">
        <f t="shared" si="4"/>
        <v>2448531.3199999998</v>
      </c>
      <c r="G62" s="65">
        <f>[1]ORDEN!GH58</f>
        <v>26011482.519999996</v>
      </c>
      <c r="H62" s="143">
        <f t="shared" si="0"/>
        <v>5.7474617175338159E-2</v>
      </c>
      <c r="I62" s="144">
        <f t="shared" si="1"/>
        <v>9.1823015015139564</v>
      </c>
      <c r="J62" s="144">
        <f t="shared" si="2"/>
        <v>0.17349480163347494</v>
      </c>
      <c r="K62" s="145">
        <f t="shared" si="3"/>
        <v>9.4132709203227698</v>
      </c>
    </row>
    <row r="63" spans="1:11" ht="15.75" customHeight="1" x14ac:dyDescent="0.2">
      <c r="A63" s="1" t="s">
        <v>21</v>
      </c>
      <c r="B63" s="20" t="s">
        <v>18</v>
      </c>
      <c r="C63" s="96">
        <f>[1]ORDEN!FX59</f>
        <v>73035</v>
      </c>
      <c r="D63" s="46">
        <f>[1]ORDEN!GA59</f>
        <v>766999.06</v>
      </c>
      <c r="E63" s="46">
        <f>[1]ORDEN!GD59</f>
        <v>0</v>
      </c>
      <c r="F63" s="14">
        <f t="shared" si="4"/>
        <v>840034.06</v>
      </c>
      <c r="G63" s="65">
        <f>[1]ORDEN!GH59</f>
        <v>23725569.5</v>
      </c>
      <c r="H63" s="143">
        <f t="shared" si="0"/>
        <v>0.30783244212536182</v>
      </c>
      <c r="I63" s="144">
        <f t="shared" si="1"/>
        <v>3.2327951495537341</v>
      </c>
      <c r="J63" s="144">
        <f t="shared" si="2"/>
        <v>0</v>
      </c>
      <c r="K63" s="145">
        <f t="shared" si="3"/>
        <v>3.5406275916790957</v>
      </c>
    </row>
    <row r="64" spans="1:11" ht="15.75" customHeight="1" x14ac:dyDescent="0.2">
      <c r="A64" s="1" t="s">
        <v>54</v>
      </c>
      <c r="B64" s="20" t="s">
        <v>56</v>
      </c>
      <c r="C64" s="96">
        <f>[1]ORDEN!FX60</f>
        <v>39691</v>
      </c>
      <c r="D64" s="46">
        <f>[1]ORDEN!GA60</f>
        <v>4591042.42</v>
      </c>
      <c r="E64" s="46">
        <f>[1]ORDEN!GD60</f>
        <v>270268.11</v>
      </c>
      <c r="F64" s="14">
        <f t="shared" si="4"/>
        <v>4901001.53</v>
      </c>
      <c r="G64" s="65">
        <f>[1]ORDEN!GH60</f>
        <v>25518384.439999998</v>
      </c>
      <c r="H64" s="143">
        <f t="shared" si="0"/>
        <v>0.15553884335163659</v>
      </c>
      <c r="I64" s="144">
        <f t="shared" si="1"/>
        <v>17.991117074024302</v>
      </c>
      <c r="J64" s="144">
        <f t="shared" si="2"/>
        <v>1.0591113659074571</v>
      </c>
      <c r="K64" s="145">
        <f t="shared" si="3"/>
        <v>19.205767283283397</v>
      </c>
    </row>
    <row r="65" spans="1:11" ht="15.75" customHeight="1" x14ac:dyDescent="0.2">
      <c r="A65" s="1" t="s">
        <v>55</v>
      </c>
      <c r="B65" s="20" t="s">
        <v>58</v>
      </c>
      <c r="C65" s="96">
        <f>[1]ORDEN!FX61</f>
        <v>547860</v>
      </c>
      <c r="D65" s="46">
        <f>[1]ORDEN!GA61</f>
        <v>4884997.5</v>
      </c>
      <c r="E65" s="46">
        <f>[1]ORDEN!GD61</f>
        <v>1601570.2</v>
      </c>
      <c r="F65" s="14">
        <f t="shared" si="4"/>
        <v>7034427.7000000002</v>
      </c>
      <c r="G65" s="65">
        <f>[1]ORDEN!GH61</f>
        <v>26962581.600000001</v>
      </c>
      <c r="H65" s="143">
        <f t="shared" si="0"/>
        <v>2.0319270911358132</v>
      </c>
      <c r="I65" s="144">
        <f t="shared" si="1"/>
        <v>18.117692038806847</v>
      </c>
      <c r="J65" s="144">
        <f t="shared" si="2"/>
        <v>5.9399734927459615</v>
      </c>
      <c r="K65" s="145">
        <f t="shared" si="3"/>
        <v>26.089592622688624</v>
      </c>
    </row>
    <row r="66" spans="1:11" ht="15.75" customHeight="1" x14ac:dyDescent="0.2">
      <c r="A66" s="1">
        <v>60</v>
      </c>
      <c r="B66" s="20" t="s">
        <v>57</v>
      </c>
      <c r="C66" s="96">
        <f>[1]ORDEN!FX62</f>
        <v>242053.88</v>
      </c>
      <c r="D66" s="46">
        <f>[1]ORDEN!GA62</f>
        <v>1579853.83</v>
      </c>
      <c r="E66" s="46">
        <f>[1]ORDEN!GD62</f>
        <v>281345.95</v>
      </c>
      <c r="F66" s="14">
        <f t="shared" si="4"/>
        <v>2103253.66</v>
      </c>
      <c r="G66" s="65">
        <f>[1]ORDEN!GH62</f>
        <v>21749042.280000001</v>
      </c>
      <c r="H66" s="143">
        <f t="shared" si="0"/>
        <v>1.1129404085189907</v>
      </c>
      <c r="I66" s="144">
        <f t="shared" si="1"/>
        <v>7.2640156272665086</v>
      </c>
      <c r="J66" s="144">
        <f t="shared" si="2"/>
        <v>1.2936015589924175</v>
      </c>
      <c r="K66" s="145">
        <f t="shared" si="3"/>
        <v>9.6705575947779163</v>
      </c>
    </row>
    <row r="67" spans="1:11" ht="15.75" customHeight="1" x14ac:dyDescent="0.2">
      <c r="A67" s="1">
        <v>61</v>
      </c>
      <c r="B67" s="20" t="s">
        <v>93</v>
      </c>
      <c r="C67" s="96">
        <f>[1]ORDEN!FX63</f>
        <v>0</v>
      </c>
      <c r="D67" s="46">
        <f>[1]ORDEN!GA63</f>
        <v>1187210</v>
      </c>
      <c r="E67" s="46">
        <f>[1]ORDEN!GD63</f>
        <v>44200</v>
      </c>
      <c r="F67" s="14">
        <f t="shared" si="4"/>
        <v>1231410</v>
      </c>
      <c r="G67" s="65">
        <f>[1]ORDEN!GH63</f>
        <v>14782719.579999998</v>
      </c>
      <c r="H67" s="143">
        <f t="shared" si="0"/>
        <v>0</v>
      </c>
      <c r="I67" s="144">
        <f t="shared" si="1"/>
        <v>8.0310662295604498</v>
      </c>
      <c r="J67" s="144">
        <f t="shared" si="2"/>
        <v>0.29899775721782312</v>
      </c>
      <c r="K67" s="145">
        <f t="shared" si="3"/>
        <v>8.3300639867782724</v>
      </c>
    </row>
    <row r="68" spans="1:11" ht="15.75" customHeight="1" x14ac:dyDescent="0.2">
      <c r="A68" s="1">
        <v>62</v>
      </c>
      <c r="B68" s="20" t="s">
        <v>157</v>
      </c>
      <c r="C68" s="96">
        <f>[1]ORDEN!FX64</f>
        <v>0</v>
      </c>
      <c r="D68" s="46">
        <f>[1]ORDEN!GA64</f>
        <v>396488</v>
      </c>
      <c r="E68" s="46">
        <f>[1]ORDEN!GD64</f>
        <v>0</v>
      </c>
      <c r="F68" s="14">
        <f t="shared" si="4"/>
        <v>396488</v>
      </c>
      <c r="G68" s="65">
        <f>[1]ORDEN!GH64</f>
        <v>8336442.7800000003</v>
      </c>
      <c r="H68" s="143">
        <f t="shared" si="0"/>
        <v>0</v>
      </c>
      <c r="I68" s="144">
        <f t="shared" si="1"/>
        <v>4.7560813462453826</v>
      </c>
      <c r="J68" s="144">
        <f t="shared" si="2"/>
        <v>0</v>
      </c>
      <c r="K68" s="145">
        <f t="shared" si="3"/>
        <v>4.7560813462453826</v>
      </c>
    </row>
    <row r="69" spans="1:11" ht="15.75" customHeight="1" x14ac:dyDescent="0.2">
      <c r="A69" s="1">
        <v>63</v>
      </c>
      <c r="B69" s="20" t="s">
        <v>142</v>
      </c>
      <c r="C69" s="96">
        <f>[1]ORDEN!FX65</f>
        <v>0</v>
      </c>
      <c r="D69" s="46">
        <f>[1]ORDEN!GA65</f>
        <v>815395.21</v>
      </c>
      <c r="E69" s="46">
        <f>[1]ORDEN!GD65</f>
        <v>0</v>
      </c>
      <c r="F69" s="14">
        <f t="shared" si="4"/>
        <v>815395.21</v>
      </c>
      <c r="G69" s="65">
        <f>[1]ORDEN!GH65</f>
        <v>8507721.9600000009</v>
      </c>
      <c r="H69" s="143">
        <f t="shared" si="0"/>
        <v>0</v>
      </c>
      <c r="I69" s="144">
        <f t="shared" si="1"/>
        <v>9.5841779248742611</v>
      </c>
      <c r="J69" s="144">
        <f t="shared" si="2"/>
        <v>0</v>
      </c>
      <c r="K69" s="145">
        <f t="shared" si="3"/>
        <v>9.5841779248742611</v>
      </c>
    </row>
    <row r="70" spans="1:11" ht="15.75" customHeight="1" x14ac:dyDescent="0.2">
      <c r="A70" s="1">
        <v>64</v>
      </c>
      <c r="B70" s="20" t="s">
        <v>155</v>
      </c>
      <c r="C70" s="96">
        <f>[1]ORDEN!FX66</f>
        <v>0</v>
      </c>
      <c r="D70" s="46">
        <f>[1]ORDEN!GA66</f>
        <v>0</v>
      </c>
      <c r="E70" s="46">
        <f>[1]ORDEN!GD66</f>
        <v>0</v>
      </c>
      <c r="F70" s="14">
        <f t="shared" si="4"/>
        <v>0</v>
      </c>
      <c r="G70" s="65">
        <f>[1]ORDEN!GH66</f>
        <v>11564038</v>
      </c>
      <c r="H70" s="143">
        <f t="shared" si="0"/>
        <v>0</v>
      </c>
      <c r="I70" s="144">
        <f t="shared" si="1"/>
        <v>0</v>
      </c>
      <c r="J70" s="144">
        <f t="shared" si="2"/>
        <v>0</v>
      </c>
      <c r="K70" s="145">
        <f t="shared" si="3"/>
        <v>0</v>
      </c>
    </row>
    <row r="71" spans="1:11" ht="15.75" customHeight="1" x14ac:dyDescent="0.2">
      <c r="A71" s="1">
        <v>65</v>
      </c>
      <c r="B71" s="20" t="s">
        <v>156</v>
      </c>
      <c r="C71" s="96">
        <f>[1]ORDEN!FX67</f>
        <v>0</v>
      </c>
      <c r="D71" s="46">
        <f>[1]ORDEN!GA67</f>
        <v>432900</v>
      </c>
      <c r="E71" s="46">
        <f>[1]ORDEN!GD67</f>
        <v>0</v>
      </c>
      <c r="F71" s="14">
        <f t="shared" si="4"/>
        <v>432900</v>
      </c>
      <c r="G71" s="65">
        <f>[1]ORDEN!GH67</f>
        <v>8858883.1600000001</v>
      </c>
      <c r="H71" s="143">
        <f t="shared" si="0"/>
        <v>0</v>
      </c>
      <c r="I71" s="144">
        <f t="shared" si="1"/>
        <v>4.8866204935927842</v>
      </c>
      <c r="J71" s="144">
        <f t="shared" si="2"/>
        <v>0</v>
      </c>
      <c r="K71" s="145">
        <f t="shared" si="3"/>
        <v>4.8866204935927842</v>
      </c>
    </row>
    <row r="72" spans="1:11" ht="15.75" x14ac:dyDescent="0.2">
      <c r="A72" s="1">
        <v>66</v>
      </c>
      <c r="B72" s="22" t="s">
        <v>158</v>
      </c>
      <c r="C72" s="96">
        <f>[1]ORDEN!FX68</f>
        <v>0</v>
      </c>
      <c r="D72" s="46">
        <f>[1]ORDEN!GA68</f>
        <v>292000</v>
      </c>
      <c r="E72" s="46">
        <f>[1]ORDEN!GD68</f>
        <v>0</v>
      </c>
      <c r="F72" s="14">
        <f t="shared" ref="F72:F79" si="5">SUM(C72:E72)</f>
        <v>292000</v>
      </c>
      <c r="G72" s="65">
        <f>[1]ORDEN!GH68</f>
        <v>9382288</v>
      </c>
      <c r="H72" s="143">
        <f t="shared" si="0"/>
        <v>0</v>
      </c>
      <c r="I72" s="144">
        <f t="shared" si="1"/>
        <v>3.1122472471533595</v>
      </c>
      <c r="J72" s="144">
        <f t="shared" si="2"/>
        <v>0</v>
      </c>
      <c r="K72" s="145">
        <f t="shared" si="3"/>
        <v>3.1122472471533595</v>
      </c>
    </row>
    <row r="73" spans="1:11" ht="15.75" x14ac:dyDescent="0.2">
      <c r="A73" s="1">
        <v>67</v>
      </c>
      <c r="B73" s="21" t="s">
        <v>163</v>
      </c>
      <c r="C73" s="96">
        <f>[1]ORDEN!FX69</f>
        <v>0</v>
      </c>
      <c r="D73" s="46">
        <f>[1]ORDEN!GA69</f>
        <v>142833.88</v>
      </c>
      <c r="E73" s="46">
        <f>[1]ORDEN!GD69</f>
        <v>0</v>
      </c>
      <c r="F73" s="14">
        <f t="shared" si="5"/>
        <v>142833.88</v>
      </c>
      <c r="G73" s="65">
        <f>[1]ORDEN!GH69</f>
        <v>3926162</v>
      </c>
      <c r="H73" s="143">
        <f t="shared" si="0"/>
        <v>0</v>
      </c>
      <c r="I73" s="144">
        <f t="shared" si="1"/>
        <v>3.6380027110445265</v>
      </c>
      <c r="J73" s="144">
        <f t="shared" si="2"/>
        <v>0</v>
      </c>
      <c r="K73" s="145">
        <f t="shared" si="3"/>
        <v>3.6380027110445265</v>
      </c>
    </row>
    <row r="74" spans="1:11" ht="15.75" x14ac:dyDescent="0.2">
      <c r="A74" s="1">
        <v>68</v>
      </c>
      <c r="B74" s="20" t="s">
        <v>164</v>
      </c>
      <c r="C74" s="96">
        <f>[1]ORDEN!FX70</f>
        <v>0</v>
      </c>
      <c r="D74" s="46">
        <f>[1]ORDEN!GA70</f>
        <v>98000</v>
      </c>
      <c r="E74" s="46">
        <f>[1]ORDEN!GD70</f>
        <v>22478.21</v>
      </c>
      <c r="F74" s="14">
        <f t="shared" si="5"/>
        <v>120478.20999999999</v>
      </c>
      <c r="G74" s="65">
        <f>[1]ORDEN!GH70</f>
        <v>3835988</v>
      </c>
      <c r="H74" s="143">
        <f t="shared" si="0"/>
        <v>0</v>
      </c>
      <c r="I74" s="144">
        <f t="shared" si="1"/>
        <v>2.554752517473986</v>
      </c>
      <c r="J74" s="144">
        <f t="shared" si="2"/>
        <v>0.58598228148784615</v>
      </c>
      <c r="K74" s="145">
        <f t="shared" si="3"/>
        <v>3.1407347989618319</v>
      </c>
    </row>
    <row r="75" spans="1:11" ht="15.75" x14ac:dyDescent="0.2">
      <c r="A75" s="1">
        <v>69</v>
      </c>
      <c r="B75" s="20" t="s">
        <v>165</v>
      </c>
      <c r="C75" s="96">
        <f>[1]ORDEN!FX71</f>
        <v>0</v>
      </c>
      <c r="D75" s="46">
        <f>[1]ORDEN!GA71</f>
        <v>67267.5</v>
      </c>
      <c r="E75" s="46">
        <f>[1]ORDEN!GD71</f>
        <v>0</v>
      </c>
      <c r="F75" s="14">
        <f t="shared" si="5"/>
        <v>67267.5</v>
      </c>
      <c r="G75" s="65">
        <f>[1]ORDEN!GH71</f>
        <v>3835988</v>
      </c>
      <c r="H75" s="143">
        <f t="shared" si="0"/>
        <v>0</v>
      </c>
      <c r="I75" s="144">
        <f t="shared" si="1"/>
        <v>1.7535899486651156</v>
      </c>
      <c r="J75" s="144">
        <f t="shared" si="2"/>
        <v>0</v>
      </c>
      <c r="K75" s="145">
        <f t="shared" si="3"/>
        <v>1.7535899486651156</v>
      </c>
    </row>
    <row r="76" spans="1:11" ht="15.75" x14ac:dyDescent="0.2">
      <c r="A76" s="1">
        <v>70</v>
      </c>
      <c r="B76" s="20" t="s">
        <v>166</v>
      </c>
      <c r="C76" s="96">
        <f>[1]ORDEN!FX72</f>
        <v>0</v>
      </c>
      <c r="D76" s="46">
        <f>[1]ORDEN!GA72</f>
        <v>92000</v>
      </c>
      <c r="E76" s="46">
        <f>[1]ORDEN!GD72</f>
        <v>0</v>
      </c>
      <c r="F76" s="14">
        <f t="shared" si="5"/>
        <v>92000</v>
      </c>
      <c r="G76" s="65">
        <f>[1]ORDEN!GH72</f>
        <v>4184932</v>
      </c>
      <c r="H76" s="143">
        <f t="shared" si="0"/>
        <v>0</v>
      </c>
      <c r="I76" s="144">
        <f t="shared" si="1"/>
        <v>2.1983630797346292</v>
      </c>
      <c r="J76" s="144">
        <f t="shared" si="2"/>
        <v>0</v>
      </c>
      <c r="K76" s="145">
        <f t="shared" si="3"/>
        <v>2.1983630797346292</v>
      </c>
    </row>
    <row r="77" spans="1:11" ht="15.75" x14ac:dyDescent="0.2">
      <c r="A77" s="1">
        <v>71</v>
      </c>
      <c r="B77" s="20" t="s">
        <v>167</v>
      </c>
      <c r="C77" s="96">
        <f>[1]ORDEN!FX73</f>
        <v>0</v>
      </c>
      <c r="D77" s="46">
        <f>[1]ORDEN!GA73</f>
        <v>86580</v>
      </c>
      <c r="E77" s="46">
        <f>[1]ORDEN!GD73</f>
        <v>0</v>
      </c>
      <c r="F77" s="14">
        <f t="shared" si="5"/>
        <v>86580</v>
      </c>
      <c r="G77" s="65">
        <f>[1]ORDEN!GH73</f>
        <v>4184932</v>
      </c>
      <c r="H77" s="143">
        <f t="shared" si="0"/>
        <v>0</v>
      </c>
      <c r="I77" s="144">
        <f t="shared" si="1"/>
        <v>2.0688508200372193</v>
      </c>
      <c r="J77" s="144">
        <f t="shared" si="2"/>
        <v>0</v>
      </c>
      <c r="K77" s="145">
        <f t="shared" si="3"/>
        <v>2.0688508200372193</v>
      </c>
    </row>
    <row r="78" spans="1:11" ht="15.75" x14ac:dyDescent="0.2">
      <c r="A78" s="1">
        <v>72</v>
      </c>
      <c r="B78" s="20" t="s">
        <v>168</v>
      </c>
      <c r="C78" s="96">
        <f>[1]ORDEN!FX74</f>
        <v>0</v>
      </c>
      <c r="D78" s="46">
        <f>[1]ORDEN!GA74</f>
        <v>32490</v>
      </c>
      <c r="E78" s="46">
        <f>[1]ORDEN!GD74</f>
        <v>0</v>
      </c>
      <c r="F78" s="14">
        <f t="shared" si="5"/>
        <v>32490</v>
      </c>
      <c r="G78" s="65">
        <f>[1]ORDEN!GH74</f>
        <v>3835988</v>
      </c>
      <c r="H78" s="143">
        <f t="shared" si="0"/>
        <v>0</v>
      </c>
      <c r="I78" s="144">
        <f t="shared" si="1"/>
        <v>0.84697866625234497</v>
      </c>
      <c r="J78" s="144">
        <f t="shared" si="2"/>
        <v>0</v>
      </c>
      <c r="K78" s="145">
        <f t="shared" si="3"/>
        <v>0.84697866625234497</v>
      </c>
    </row>
    <row r="79" spans="1:11" ht="16.5" thickBot="1" x14ac:dyDescent="0.25">
      <c r="A79" s="1">
        <v>73</v>
      </c>
      <c r="B79" s="8" t="s">
        <v>169</v>
      </c>
      <c r="C79" s="137">
        <f>[1]ORDEN!FX75</f>
        <v>0</v>
      </c>
      <c r="D79" s="138">
        <f>[1]ORDEN!GA75</f>
        <v>556310</v>
      </c>
      <c r="E79" s="138">
        <f>[1]ORDEN!GD75</f>
        <v>0</v>
      </c>
      <c r="F79" s="14">
        <f t="shared" si="5"/>
        <v>556310</v>
      </c>
      <c r="G79" s="139">
        <f>[1]ORDEN!GH75</f>
        <v>4661124</v>
      </c>
      <c r="H79" s="143">
        <f t="shared" si="0"/>
        <v>0</v>
      </c>
      <c r="I79" s="144">
        <f t="shared" si="1"/>
        <v>11.935104065028092</v>
      </c>
      <c r="J79" s="144">
        <f t="shared" si="2"/>
        <v>0</v>
      </c>
      <c r="K79" s="145">
        <f t="shared" si="3"/>
        <v>11.935104065028092</v>
      </c>
    </row>
    <row r="80" spans="1:11" ht="17.25" thickTop="1" thickBot="1" x14ac:dyDescent="0.25">
      <c r="A80" s="154" t="s">
        <v>6</v>
      </c>
      <c r="B80" s="155"/>
      <c r="C80" s="71">
        <f>SUM(C7:C79)</f>
        <v>392376467.26999998</v>
      </c>
      <c r="D80" s="72">
        <f>SUM(D7:D79)</f>
        <v>336522507.26999998</v>
      </c>
      <c r="E80" s="72">
        <f>SUM(E7:E79)</f>
        <v>63204113.44000002</v>
      </c>
      <c r="F80" s="72">
        <f>SUM(C80:E80)</f>
        <v>792103087.98000002</v>
      </c>
      <c r="G80" s="74">
        <f>SUM(G7:G79)</f>
        <v>2790556596.4100013</v>
      </c>
      <c r="H80" s="51">
        <f>+C80/G80*100</f>
        <v>14.060867562219842</v>
      </c>
      <c r="I80" s="52">
        <f>+D80/G80*100</f>
        <v>12.059332812060857</v>
      </c>
      <c r="J80" s="52">
        <f>+E80/G80*100</f>
        <v>2.2649285637607539</v>
      </c>
      <c r="K80" s="60">
        <f>+F80/G80*100</f>
        <v>28.385128938041461</v>
      </c>
    </row>
    <row r="81" spans="1:11" ht="16.5" thickTop="1" x14ac:dyDescent="0.2">
      <c r="A81" s="6" t="s">
        <v>171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</row>
  </sheetData>
  <mergeCells count="8">
    <mergeCell ref="A80:B80"/>
    <mergeCell ref="B4:B6"/>
    <mergeCell ref="A4:A6"/>
    <mergeCell ref="A1:K1"/>
    <mergeCell ref="C4:K4"/>
    <mergeCell ref="C5:F5"/>
    <mergeCell ref="G5:G6"/>
    <mergeCell ref="H5:K5"/>
  </mergeCells>
  <phoneticPr fontId="6" type="noConversion"/>
  <printOptions horizontalCentered="1"/>
  <pageMargins left="0.19685039370078741" right="0.19685039370078741" top="0.19685039370078741" bottom="0" header="0" footer="0"/>
  <pageSetup paperSize="256" scale="4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topLeftCell="A16" zoomScaleNormal="100" zoomScaleSheetLayoutView="90" workbookViewId="0">
      <selection activeCell="I61" sqref="I61"/>
    </sheetView>
  </sheetViews>
  <sheetFormatPr baseColWidth="10" defaultRowHeight="12.75" x14ac:dyDescent="0.2"/>
  <cols>
    <col min="1" max="1" width="6.5703125" customWidth="1"/>
    <col min="2" max="2" width="56.7109375" customWidth="1"/>
    <col min="3" max="6" width="17.7109375" customWidth="1"/>
  </cols>
  <sheetData>
    <row r="1" spans="1:6" ht="25.5" customHeight="1" x14ac:dyDescent="0.2">
      <c r="A1" s="153" t="s">
        <v>172</v>
      </c>
      <c r="B1" s="153"/>
      <c r="C1" s="153"/>
      <c r="D1" s="153"/>
      <c r="E1" s="153"/>
      <c r="F1" s="153"/>
    </row>
    <row r="2" spans="1:6" ht="12" customHeight="1" x14ac:dyDescent="0.2">
      <c r="A2" s="67"/>
      <c r="B2" s="67"/>
      <c r="C2" s="67"/>
      <c r="D2" s="67"/>
      <c r="E2" s="67"/>
      <c r="F2" s="67"/>
    </row>
    <row r="3" spans="1:6" ht="9" customHeight="1" x14ac:dyDescent="0.2"/>
    <row r="4" spans="1:6" ht="16.5" thickBot="1" x14ac:dyDescent="0.25">
      <c r="E4" s="12"/>
      <c r="F4" s="28" t="s">
        <v>192</v>
      </c>
    </row>
    <row r="5" spans="1:6" ht="16.5" customHeight="1" thickTop="1" thickBot="1" x14ac:dyDescent="0.3">
      <c r="A5" s="167">
        <v>2010</v>
      </c>
      <c r="B5" s="168"/>
      <c r="C5" s="168"/>
      <c r="D5" s="168"/>
      <c r="E5" s="168"/>
      <c r="F5" s="169"/>
    </row>
    <row r="6" spans="1:6" ht="23.25" customHeight="1" thickTop="1" thickBot="1" x14ac:dyDescent="0.25">
      <c r="A6" s="170" t="s">
        <v>83</v>
      </c>
      <c r="B6" s="171"/>
      <c r="C6" s="171"/>
      <c r="D6" s="171"/>
      <c r="E6" s="171"/>
      <c r="F6" s="172"/>
    </row>
    <row r="7" spans="1:6" ht="23.25" customHeight="1" thickTop="1" thickBot="1" x14ac:dyDescent="0.25">
      <c r="A7" s="11" t="s">
        <v>8</v>
      </c>
      <c r="B7" s="25" t="s">
        <v>67</v>
      </c>
      <c r="C7" s="13" t="s">
        <v>70</v>
      </c>
      <c r="D7" s="13" t="s">
        <v>71</v>
      </c>
      <c r="E7" s="13" t="s">
        <v>72</v>
      </c>
      <c r="F7" s="35" t="s">
        <v>6</v>
      </c>
    </row>
    <row r="8" spans="1:6" ht="23.25" customHeight="1" thickTop="1" x14ac:dyDescent="0.2">
      <c r="A8" s="7">
        <v>1</v>
      </c>
      <c r="B8" s="36" t="s">
        <v>73</v>
      </c>
      <c r="C8" s="3">
        <f>'[1]28'!C68</f>
        <v>980</v>
      </c>
      <c r="D8" s="3">
        <f>'[1]28'!D68</f>
        <v>574</v>
      </c>
      <c r="E8" s="3">
        <f>'[1]28'!E68</f>
        <v>58</v>
      </c>
      <c r="F8" s="40">
        <f t="shared" ref="F8:F15" si="0">SUM(C8:E8)</f>
        <v>1612</v>
      </c>
    </row>
    <row r="9" spans="1:6" ht="23.25" customHeight="1" x14ac:dyDescent="0.2">
      <c r="A9" s="1">
        <v>2</v>
      </c>
      <c r="B9" s="37" t="s">
        <v>74</v>
      </c>
      <c r="C9" s="4">
        <f>'[1]28'!G68</f>
        <v>0</v>
      </c>
      <c r="D9" s="4">
        <f>'[1]28'!H68</f>
        <v>15</v>
      </c>
      <c r="E9" s="4">
        <f>'[1]28'!I68</f>
        <v>4</v>
      </c>
      <c r="F9" s="41">
        <f t="shared" si="0"/>
        <v>19</v>
      </c>
    </row>
    <row r="10" spans="1:6" ht="23.25" customHeight="1" x14ac:dyDescent="0.2">
      <c r="A10" s="1">
        <v>3</v>
      </c>
      <c r="B10" s="37" t="s">
        <v>75</v>
      </c>
      <c r="C10" s="4">
        <f>'[1]28'!K68</f>
        <v>326</v>
      </c>
      <c r="D10" s="4">
        <f>'[1]28'!L68</f>
        <v>355</v>
      </c>
      <c r="E10" s="4">
        <f>'[1]28'!M68</f>
        <v>182</v>
      </c>
      <c r="F10" s="41">
        <f t="shared" si="0"/>
        <v>863</v>
      </c>
    </row>
    <row r="11" spans="1:6" ht="23.25" customHeight="1" x14ac:dyDescent="0.2">
      <c r="A11" s="1">
        <v>4</v>
      </c>
      <c r="B11" s="37" t="s">
        <v>76</v>
      </c>
      <c r="C11" s="4">
        <f>'[1]28'!O68</f>
        <v>427</v>
      </c>
      <c r="D11" s="4">
        <f>'[1]28'!P68</f>
        <v>55</v>
      </c>
      <c r="E11" s="4">
        <f>'[1]28'!Q68</f>
        <v>18</v>
      </c>
      <c r="F11" s="41">
        <f t="shared" si="0"/>
        <v>500</v>
      </c>
    </row>
    <row r="12" spans="1:6" ht="23.25" customHeight="1" x14ac:dyDescent="0.2">
      <c r="A12" s="1">
        <v>5</v>
      </c>
      <c r="B12" s="37" t="s">
        <v>77</v>
      </c>
      <c r="C12" s="4">
        <f>'[1]28'!S68</f>
        <v>226</v>
      </c>
      <c r="D12" s="4">
        <f>'[1]28'!T68</f>
        <v>51</v>
      </c>
      <c r="E12" s="4">
        <f>'[1]28'!U68</f>
        <v>0</v>
      </c>
      <c r="F12" s="41">
        <f t="shared" si="0"/>
        <v>277</v>
      </c>
    </row>
    <row r="13" spans="1:6" ht="23.25" customHeight="1" x14ac:dyDescent="0.2">
      <c r="A13" s="1">
        <v>6</v>
      </c>
      <c r="B13" s="37" t="s">
        <v>78</v>
      </c>
      <c r="C13" s="4">
        <f>'[1]28'!W68</f>
        <v>140</v>
      </c>
      <c r="D13" s="4">
        <f>'[1]28'!X68</f>
        <v>481</v>
      </c>
      <c r="E13" s="4">
        <f>'[1]28'!Y68</f>
        <v>31</v>
      </c>
      <c r="F13" s="41">
        <f t="shared" si="0"/>
        <v>652</v>
      </c>
    </row>
    <row r="14" spans="1:6" ht="23.25" customHeight="1" thickBot="1" x14ac:dyDescent="0.25">
      <c r="A14" s="1">
        <v>7</v>
      </c>
      <c r="B14" s="37" t="s">
        <v>79</v>
      </c>
      <c r="C14" s="4">
        <f>'[1]28'!AA68</f>
        <v>68</v>
      </c>
      <c r="D14" s="4">
        <f>'[1]28'!AB68</f>
        <v>532</v>
      </c>
      <c r="E14" s="4">
        <f>'[1]28'!AC68</f>
        <v>33</v>
      </c>
      <c r="F14" s="41">
        <f t="shared" si="0"/>
        <v>633</v>
      </c>
    </row>
    <row r="15" spans="1:6" ht="23.25" customHeight="1" thickTop="1" thickBot="1" x14ac:dyDescent="0.25">
      <c r="A15" s="154" t="s">
        <v>6</v>
      </c>
      <c r="B15" s="166"/>
      <c r="C15" s="29">
        <f>SUM(C8:C14)</f>
        <v>2167</v>
      </c>
      <c r="D15" s="29">
        <f>SUM(D8:D14)</f>
        <v>2063</v>
      </c>
      <c r="E15" s="29">
        <f>SUM(E8:E14)</f>
        <v>326</v>
      </c>
      <c r="F15" s="29">
        <f t="shared" si="0"/>
        <v>4556</v>
      </c>
    </row>
    <row r="16" spans="1:6" ht="23.25" customHeight="1" thickTop="1" thickBot="1" x14ac:dyDescent="0.25">
      <c r="A16" s="170" t="s">
        <v>84</v>
      </c>
      <c r="B16" s="171"/>
      <c r="C16" s="171"/>
      <c r="D16" s="171"/>
      <c r="E16" s="171"/>
      <c r="F16" s="172"/>
    </row>
    <row r="17" spans="1:6" ht="23.25" customHeight="1" thickTop="1" thickBot="1" x14ac:dyDescent="0.25">
      <c r="A17" s="11" t="s">
        <v>8</v>
      </c>
      <c r="B17" s="25" t="s">
        <v>67</v>
      </c>
      <c r="C17" s="13" t="s">
        <v>70</v>
      </c>
      <c r="D17" s="13" t="s">
        <v>71</v>
      </c>
      <c r="E17" s="13" t="s">
        <v>72</v>
      </c>
      <c r="F17" s="35" t="s">
        <v>6</v>
      </c>
    </row>
    <row r="18" spans="1:6" ht="23.25" customHeight="1" thickTop="1" x14ac:dyDescent="0.2">
      <c r="A18" s="7">
        <v>1</v>
      </c>
      <c r="B18" s="36" t="s">
        <v>73</v>
      </c>
      <c r="C18" s="49">
        <f>+C8/F8*100</f>
        <v>60.7940446650124</v>
      </c>
      <c r="D18" s="49">
        <f>+D8/F8*100</f>
        <v>35.607940446650119</v>
      </c>
      <c r="E18" s="49">
        <f>+E8/F8*100</f>
        <v>3.598014888337469</v>
      </c>
      <c r="F18" s="53">
        <f>SUM(C18:E18)</f>
        <v>100</v>
      </c>
    </row>
    <row r="19" spans="1:6" ht="23.25" customHeight="1" x14ac:dyDescent="0.2">
      <c r="A19" s="1">
        <v>2</v>
      </c>
      <c r="B19" s="37" t="s">
        <v>74</v>
      </c>
      <c r="C19" s="50">
        <f t="shared" ref="C19:C25" si="1">+C9/F9*100</f>
        <v>0</v>
      </c>
      <c r="D19" s="50">
        <f t="shared" ref="D19:D25" si="2">+D9/F9*100</f>
        <v>78.94736842105263</v>
      </c>
      <c r="E19" s="50">
        <f t="shared" ref="E19:E25" si="3">+E9/F9*100</f>
        <v>21.052631578947366</v>
      </c>
      <c r="F19" s="54">
        <f t="shared" ref="F19:F25" si="4">SUM(C19:E19)</f>
        <v>100</v>
      </c>
    </row>
    <row r="20" spans="1:6" ht="23.25" customHeight="1" x14ac:dyDescent="0.2">
      <c r="A20" s="1">
        <v>3</v>
      </c>
      <c r="B20" s="37" t="s">
        <v>75</v>
      </c>
      <c r="C20" s="50">
        <f t="shared" si="1"/>
        <v>37.775202780996523</v>
      </c>
      <c r="D20" s="50">
        <f t="shared" si="2"/>
        <v>41.135573580533027</v>
      </c>
      <c r="E20" s="50">
        <f t="shared" si="3"/>
        <v>21.089223638470454</v>
      </c>
      <c r="F20" s="54">
        <f t="shared" si="4"/>
        <v>100</v>
      </c>
    </row>
    <row r="21" spans="1:6" ht="23.25" customHeight="1" x14ac:dyDescent="0.2">
      <c r="A21" s="1">
        <v>4</v>
      </c>
      <c r="B21" s="37" t="s">
        <v>76</v>
      </c>
      <c r="C21" s="50">
        <f t="shared" si="1"/>
        <v>85.399999999999991</v>
      </c>
      <c r="D21" s="50">
        <f t="shared" si="2"/>
        <v>11</v>
      </c>
      <c r="E21" s="50">
        <f t="shared" si="3"/>
        <v>3.5999999999999996</v>
      </c>
      <c r="F21" s="54">
        <f t="shared" si="4"/>
        <v>99.999999999999986</v>
      </c>
    </row>
    <row r="22" spans="1:6" ht="23.25" customHeight="1" x14ac:dyDescent="0.2">
      <c r="A22" s="1">
        <v>5</v>
      </c>
      <c r="B22" s="37" t="s">
        <v>28</v>
      </c>
      <c r="C22" s="50">
        <f t="shared" si="1"/>
        <v>81.588447653429611</v>
      </c>
      <c r="D22" s="50">
        <f t="shared" si="2"/>
        <v>18.411552346570399</v>
      </c>
      <c r="E22" s="50">
        <f t="shared" si="3"/>
        <v>0</v>
      </c>
      <c r="F22" s="54">
        <f t="shared" si="4"/>
        <v>100.00000000000001</v>
      </c>
    </row>
    <row r="23" spans="1:6" ht="23.25" customHeight="1" x14ac:dyDescent="0.2">
      <c r="A23" s="1">
        <v>6</v>
      </c>
      <c r="B23" s="37" t="s">
        <v>78</v>
      </c>
      <c r="C23" s="50">
        <f t="shared" si="1"/>
        <v>21.472392638036812</v>
      </c>
      <c r="D23" s="50">
        <f t="shared" si="2"/>
        <v>73.773006134969322</v>
      </c>
      <c r="E23" s="50">
        <f t="shared" si="3"/>
        <v>4.7546012269938656</v>
      </c>
      <c r="F23" s="54">
        <f t="shared" si="4"/>
        <v>100</v>
      </c>
    </row>
    <row r="24" spans="1:6" ht="23.25" customHeight="1" thickBot="1" x14ac:dyDescent="0.25">
      <c r="A24" s="1">
        <v>7</v>
      </c>
      <c r="B24" s="37" t="s">
        <v>79</v>
      </c>
      <c r="C24" s="61">
        <f t="shared" si="1"/>
        <v>10.742496050552923</v>
      </c>
      <c r="D24" s="61">
        <f t="shared" si="2"/>
        <v>84.044233807266991</v>
      </c>
      <c r="E24" s="61">
        <f t="shared" si="3"/>
        <v>5.2132701421800949</v>
      </c>
      <c r="F24" s="62">
        <f t="shared" si="4"/>
        <v>100.00000000000001</v>
      </c>
    </row>
    <row r="25" spans="1:6" ht="23.25" customHeight="1" thickTop="1" thickBot="1" x14ac:dyDescent="0.25">
      <c r="A25" s="154" t="s">
        <v>6</v>
      </c>
      <c r="B25" s="166"/>
      <c r="C25" s="49">
        <f t="shared" si="1"/>
        <v>47.563652326602288</v>
      </c>
      <c r="D25" s="49">
        <f t="shared" si="2"/>
        <v>45.280948200175594</v>
      </c>
      <c r="E25" s="49">
        <f t="shared" si="3"/>
        <v>7.1553994732221256</v>
      </c>
      <c r="F25" s="53">
        <f t="shared" si="4"/>
        <v>100</v>
      </c>
    </row>
    <row r="26" spans="1:6" ht="23.25" customHeight="1" thickTop="1" x14ac:dyDescent="0.2">
      <c r="A26" s="6" t="s">
        <v>171</v>
      </c>
      <c r="B26" s="57"/>
      <c r="C26" s="63"/>
      <c r="D26" s="63"/>
      <c r="E26" s="63"/>
      <c r="F26" s="64"/>
    </row>
    <row r="35" ht="15.75" customHeight="1" x14ac:dyDescent="0.2"/>
    <row r="67" spans="2:2" x14ac:dyDescent="0.2">
      <c r="B67" s="118"/>
    </row>
  </sheetData>
  <mergeCells count="6">
    <mergeCell ref="A25:B25"/>
    <mergeCell ref="A1:F1"/>
    <mergeCell ref="A5:F5"/>
    <mergeCell ref="A6:F6"/>
    <mergeCell ref="A15:B15"/>
    <mergeCell ref="A16:F16"/>
  </mergeCells>
  <phoneticPr fontId="6" type="noConversion"/>
  <printOptions horizontalCentered="1"/>
  <pageMargins left="0.39370078740157483" right="0.39370078740157483" top="0.19685039370078741" bottom="0.19685039370078741" header="0" footer="0"/>
  <pageSetup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zoomScaleNormal="100" zoomScaleSheetLayoutView="80" workbookViewId="0">
      <selection activeCell="I61" sqref="I61"/>
    </sheetView>
  </sheetViews>
  <sheetFormatPr baseColWidth="10" defaultRowHeight="12.75" x14ac:dyDescent="0.2"/>
  <cols>
    <col min="1" max="1" width="8" customWidth="1"/>
    <col min="2" max="2" width="55.140625" customWidth="1"/>
    <col min="3" max="5" width="17.7109375" customWidth="1"/>
    <col min="6" max="6" width="18" customWidth="1"/>
  </cols>
  <sheetData>
    <row r="1" spans="1:6" ht="38.25" customHeight="1" x14ac:dyDescent="0.2">
      <c r="A1" s="153" t="s">
        <v>173</v>
      </c>
      <c r="B1" s="153"/>
      <c r="C1" s="153"/>
      <c r="D1" s="153"/>
      <c r="E1" s="153"/>
      <c r="F1" s="153"/>
    </row>
    <row r="3" spans="1:6" ht="11.25" customHeight="1" x14ac:dyDescent="0.2">
      <c r="A3" s="67"/>
      <c r="B3" s="67"/>
      <c r="C3" s="67"/>
      <c r="D3" s="67"/>
      <c r="E3" s="67"/>
      <c r="F3" s="67"/>
    </row>
    <row r="4" spans="1:6" ht="18" customHeight="1" thickBot="1" x14ac:dyDescent="0.25">
      <c r="F4" s="28" t="s">
        <v>186</v>
      </c>
    </row>
    <row r="5" spans="1:6" ht="24" customHeight="1" thickTop="1" thickBot="1" x14ac:dyDescent="0.25">
      <c r="A5" s="173">
        <v>2010</v>
      </c>
      <c r="B5" s="174"/>
      <c r="C5" s="174"/>
      <c r="D5" s="174"/>
      <c r="E5" s="174"/>
      <c r="F5" s="175"/>
    </row>
    <row r="6" spans="1:6" ht="22.5" customHeight="1" thickTop="1" thickBot="1" x14ac:dyDescent="0.25">
      <c r="A6" s="170" t="s">
        <v>83</v>
      </c>
      <c r="B6" s="171"/>
      <c r="C6" s="171"/>
      <c r="D6" s="171"/>
      <c r="E6" s="171"/>
      <c r="F6" s="172"/>
    </row>
    <row r="7" spans="1:6" ht="24" customHeight="1" thickTop="1" thickBot="1" x14ac:dyDescent="0.25">
      <c r="A7" s="11" t="s">
        <v>8</v>
      </c>
      <c r="B7" s="25" t="s">
        <v>67</v>
      </c>
      <c r="C7" s="13" t="s">
        <v>70</v>
      </c>
      <c r="D7" s="13" t="s">
        <v>71</v>
      </c>
      <c r="E7" s="13" t="s">
        <v>72</v>
      </c>
      <c r="F7" s="35" t="s">
        <v>6</v>
      </c>
    </row>
    <row r="8" spans="1:6" ht="22.5" customHeight="1" thickTop="1" x14ac:dyDescent="0.2">
      <c r="A8" s="7">
        <v>1</v>
      </c>
      <c r="B8" s="36" t="s">
        <v>73</v>
      </c>
      <c r="C8" s="119">
        <f>'[1]28.2'!C67</f>
        <v>7357025.7000000002</v>
      </c>
      <c r="D8" s="119">
        <f>'[1]28.2'!D67</f>
        <v>12356317.23</v>
      </c>
      <c r="E8" s="119">
        <f>'[1]28.2'!E67</f>
        <v>3131989.86</v>
      </c>
      <c r="F8" s="120">
        <f t="shared" ref="F8:F15" si="0">SUM(C8:E8)</f>
        <v>22845332.789999999</v>
      </c>
    </row>
    <row r="9" spans="1:6" ht="21.75" customHeight="1" x14ac:dyDescent="0.2">
      <c r="A9" s="1">
        <v>2</v>
      </c>
      <c r="B9" s="37" t="s">
        <v>74</v>
      </c>
      <c r="C9" s="121">
        <f>'[1]28.2'!G67</f>
        <v>105670</v>
      </c>
      <c r="D9" s="121">
        <f>'[1]28.2'!H67</f>
        <v>392044</v>
      </c>
      <c r="E9" s="121">
        <f>'[1]28.2'!I67</f>
        <v>123000</v>
      </c>
      <c r="F9" s="122">
        <f t="shared" si="0"/>
        <v>620714</v>
      </c>
    </row>
    <row r="10" spans="1:6" ht="21" customHeight="1" x14ac:dyDescent="0.2">
      <c r="A10" s="1">
        <v>3</v>
      </c>
      <c r="B10" s="37" t="s">
        <v>75</v>
      </c>
      <c r="C10" s="121">
        <f>'[1]28.2'!K67</f>
        <v>4810615.3500000006</v>
      </c>
      <c r="D10" s="121">
        <f>'[1]28.2'!L67</f>
        <v>8719427.0299999993</v>
      </c>
      <c r="E10" s="121">
        <f>'[1]28.2'!M67</f>
        <v>2286090.2499999995</v>
      </c>
      <c r="F10" s="122">
        <f t="shared" si="0"/>
        <v>15816132.629999999</v>
      </c>
    </row>
    <row r="11" spans="1:6" ht="21" customHeight="1" x14ac:dyDescent="0.2">
      <c r="A11" s="1">
        <v>4</v>
      </c>
      <c r="B11" s="37" t="s">
        <v>76</v>
      </c>
      <c r="C11" s="121">
        <f>'[1]28.2'!O67</f>
        <v>835955.62</v>
      </c>
      <c r="D11" s="121">
        <f>'[1]28.2'!P67</f>
        <v>155935.84</v>
      </c>
      <c r="E11" s="121">
        <f>'[1]28.2'!Q67</f>
        <v>14105</v>
      </c>
      <c r="F11" s="122">
        <f t="shared" si="0"/>
        <v>1005996.46</v>
      </c>
    </row>
    <row r="12" spans="1:6" ht="21" customHeight="1" x14ac:dyDescent="0.2">
      <c r="A12" s="1">
        <v>5</v>
      </c>
      <c r="B12" s="37" t="s">
        <v>89</v>
      </c>
      <c r="C12" s="121">
        <f>'[1]28.2'!S67</f>
        <v>1848865</v>
      </c>
      <c r="D12" s="121">
        <f>'[1]28.2'!T67</f>
        <v>1725743.6</v>
      </c>
      <c r="E12" s="121">
        <f>'[1]28.2'!U67</f>
        <v>9008.7000000000007</v>
      </c>
      <c r="F12" s="122">
        <f t="shared" si="0"/>
        <v>3583617.3000000003</v>
      </c>
    </row>
    <row r="13" spans="1:6" ht="23.25" customHeight="1" x14ac:dyDescent="0.2">
      <c r="A13" s="1">
        <v>6</v>
      </c>
      <c r="B13" s="37" t="s">
        <v>78</v>
      </c>
      <c r="C13" s="121">
        <f>'[1]28.2'!W67</f>
        <v>330692510.83999997</v>
      </c>
      <c r="D13" s="121">
        <f>'[1]28.2'!X67</f>
        <v>4506988.84</v>
      </c>
      <c r="E13" s="121">
        <f>'[1]28.2'!Y67</f>
        <v>547520.11</v>
      </c>
      <c r="F13" s="122">
        <f t="shared" si="0"/>
        <v>335747019.78999996</v>
      </c>
    </row>
    <row r="14" spans="1:6" ht="21.75" customHeight="1" thickBot="1" x14ac:dyDescent="0.25">
      <c r="A14" s="1">
        <v>7</v>
      </c>
      <c r="B14" s="37" t="s">
        <v>79</v>
      </c>
      <c r="C14" s="121">
        <f>'[1]28.2'!AA67</f>
        <v>725391.3899999999</v>
      </c>
      <c r="D14" s="121">
        <f>'[1]28.2'!AB67</f>
        <v>11983431.630000001</v>
      </c>
      <c r="E14" s="121">
        <f>'[1]28.2'!AC67</f>
        <v>48831.28</v>
      </c>
      <c r="F14" s="122">
        <f t="shared" si="0"/>
        <v>12757654.300000001</v>
      </c>
    </row>
    <row r="15" spans="1:6" ht="17.25" thickTop="1" thickBot="1" x14ac:dyDescent="0.25">
      <c r="A15" s="154" t="s">
        <v>6</v>
      </c>
      <c r="B15" s="166"/>
      <c r="C15" s="123">
        <f>SUM(C8:C14)</f>
        <v>346376033.89999998</v>
      </c>
      <c r="D15" s="123">
        <f>SUM(D8:D14)</f>
        <v>39839888.170000002</v>
      </c>
      <c r="E15" s="123">
        <f>SUM(E8:E14)</f>
        <v>6160545.2000000002</v>
      </c>
      <c r="F15" s="123">
        <f t="shared" si="0"/>
        <v>392376467.26999998</v>
      </c>
    </row>
    <row r="16" spans="1:6" ht="17.25" thickTop="1" thickBot="1" x14ac:dyDescent="0.25">
      <c r="A16" s="170" t="s">
        <v>84</v>
      </c>
      <c r="B16" s="171"/>
      <c r="C16" s="171"/>
      <c r="D16" s="171"/>
      <c r="E16" s="171"/>
      <c r="F16" s="172"/>
    </row>
    <row r="17" spans="1:6" ht="17.25" thickTop="1" thickBot="1" x14ac:dyDescent="0.25">
      <c r="A17" s="11" t="s">
        <v>8</v>
      </c>
      <c r="B17" s="25" t="s">
        <v>67</v>
      </c>
      <c r="C17" s="13" t="s">
        <v>70</v>
      </c>
      <c r="D17" s="13" t="s">
        <v>71</v>
      </c>
      <c r="E17" s="13" t="s">
        <v>72</v>
      </c>
      <c r="F17" s="35" t="s">
        <v>6</v>
      </c>
    </row>
    <row r="18" spans="1:6" ht="24" customHeight="1" thickTop="1" x14ac:dyDescent="0.2">
      <c r="A18" s="7">
        <v>1</v>
      </c>
      <c r="B18" s="36" t="s">
        <v>73</v>
      </c>
      <c r="C18" s="44">
        <f>+C8/F8*100</f>
        <v>32.203626743491185</v>
      </c>
      <c r="D18" s="44">
        <f>+D8/F8*100</f>
        <v>54.086834031188566</v>
      </c>
      <c r="E18" s="53">
        <f>+E8/F8*100</f>
        <v>13.709539225320256</v>
      </c>
      <c r="F18" s="53">
        <f>SUM(C18:E18)</f>
        <v>100.00000000000001</v>
      </c>
    </row>
    <row r="19" spans="1:6" ht="21" customHeight="1" x14ac:dyDescent="0.2">
      <c r="A19" s="1">
        <v>2</v>
      </c>
      <c r="B19" s="37" t="s">
        <v>74</v>
      </c>
      <c r="C19" s="31">
        <f t="shared" ref="C19:C25" si="1">+C9/F9*100</f>
        <v>17.023943394220204</v>
      </c>
      <c r="D19" s="31">
        <f t="shared" ref="D19:D25" si="2">+D9/F9*100</f>
        <v>63.160167162332414</v>
      </c>
      <c r="E19" s="54">
        <f t="shared" ref="E19:E25" si="3">+E9/F9*100</f>
        <v>19.815889443447386</v>
      </c>
      <c r="F19" s="54">
        <f t="shared" ref="F19:F25" si="4">SUM(C19:E19)</f>
        <v>100</v>
      </c>
    </row>
    <row r="20" spans="1:6" ht="22.5" customHeight="1" x14ac:dyDescent="0.2">
      <c r="A20" s="1">
        <v>3</v>
      </c>
      <c r="B20" s="37" t="s">
        <v>75</v>
      </c>
      <c r="C20" s="31">
        <f t="shared" si="1"/>
        <v>30.415876387349194</v>
      </c>
      <c r="D20" s="31">
        <f t="shared" si="2"/>
        <v>55.129956443720083</v>
      </c>
      <c r="E20" s="54">
        <f t="shared" si="3"/>
        <v>14.454167168930725</v>
      </c>
      <c r="F20" s="54">
        <f t="shared" si="4"/>
        <v>100</v>
      </c>
    </row>
    <row r="21" spans="1:6" ht="24" customHeight="1" x14ac:dyDescent="0.2">
      <c r="A21" s="1">
        <v>4</v>
      </c>
      <c r="B21" s="37" t="s">
        <v>76</v>
      </c>
      <c r="C21" s="31">
        <f t="shared" si="1"/>
        <v>83.097272529169743</v>
      </c>
      <c r="D21" s="31">
        <f t="shared" si="2"/>
        <v>15.500635061876858</v>
      </c>
      <c r="E21" s="54">
        <f t="shared" si="3"/>
        <v>1.4020924089534073</v>
      </c>
      <c r="F21" s="54">
        <f t="shared" si="4"/>
        <v>100.00000000000001</v>
      </c>
    </row>
    <row r="22" spans="1:6" ht="22.5" customHeight="1" x14ac:dyDescent="0.2">
      <c r="A22" s="1">
        <v>5</v>
      </c>
      <c r="B22" s="37" t="s">
        <v>28</v>
      </c>
      <c r="C22" s="31">
        <f t="shared" si="1"/>
        <v>51.592144060695311</v>
      </c>
      <c r="D22" s="31">
        <f t="shared" si="2"/>
        <v>48.156470279345953</v>
      </c>
      <c r="E22" s="54">
        <f t="shared" si="3"/>
        <v>0.25138565995872386</v>
      </c>
      <c r="F22" s="54">
        <f t="shared" si="4"/>
        <v>99.999999999999986</v>
      </c>
    </row>
    <row r="23" spans="1:6" ht="22.5" customHeight="1" x14ac:dyDescent="0.2">
      <c r="A23" s="1">
        <v>6</v>
      </c>
      <c r="B23" s="37" t="s">
        <v>78</v>
      </c>
      <c r="C23" s="31">
        <f t="shared" si="1"/>
        <v>98.494548379562247</v>
      </c>
      <c r="D23" s="31">
        <f t="shared" si="2"/>
        <v>1.3423764246124927</v>
      </c>
      <c r="E23" s="54">
        <f t="shared" si="3"/>
        <v>0.16307519582525498</v>
      </c>
      <c r="F23" s="54">
        <f t="shared" si="4"/>
        <v>100</v>
      </c>
    </row>
    <row r="24" spans="1:6" ht="24" customHeight="1" thickBot="1" x14ac:dyDescent="0.25">
      <c r="A24" s="1">
        <v>7</v>
      </c>
      <c r="B24" s="37" t="s">
        <v>79</v>
      </c>
      <c r="C24" s="48">
        <f t="shared" si="1"/>
        <v>5.6859307592305575</v>
      </c>
      <c r="D24" s="48">
        <f t="shared" si="2"/>
        <v>93.931308594872334</v>
      </c>
      <c r="E24" s="62">
        <f t="shared" si="3"/>
        <v>0.38276064589710662</v>
      </c>
      <c r="F24" s="62">
        <f t="shared" si="4"/>
        <v>100</v>
      </c>
    </row>
    <row r="25" spans="1:6" ht="17.25" thickTop="1" thickBot="1" x14ac:dyDescent="0.25">
      <c r="A25" s="154" t="s">
        <v>6</v>
      </c>
      <c r="B25" s="166"/>
      <c r="C25" s="48">
        <f t="shared" si="1"/>
        <v>88.27645457688817</v>
      </c>
      <c r="D25" s="48">
        <f t="shared" si="2"/>
        <v>10.153485617318021</v>
      </c>
      <c r="E25" s="62">
        <f t="shared" si="3"/>
        <v>1.5700598057938169</v>
      </c>
      <c r="F25" s="62">
        <f t="shared" si="4"/>
        <v>100.00000000000001</v>
      </c>
    </row>
    <row r="26" spans="1:6" ht="16.5" thickTop="1" x14ac:dyDescent="0.2">
      <c r="A26" s="6" t="s">
        <v>171</v>
      </c>
      <c r="B26" s="9"/>
      <c r="C26" s="10"/>
      <c r="D26" s="10"/>
      <c r="E26" s="10"/>
      <c r="F26" s="10"/>
    </row>
    <row r="66" spans="2:2" x14ac:dyDescent="0.2">
      <c r="B66" s="118"/>
    </row>
  </sheetData>
  <mergeCells count="6">
    <mergeCell ref="A1:F1"/>
    <mergeCell ref="A25:B25"/>
    <mergeCell ref="A5:F5"/>
    <mergeCell ref="A6:F6"/>
    <mergeCell ref="A15:B15"/>
    <mergeCell ref="A16:F16"/>
  </mergeCells>
  <phoneticPr fontId="6" type="noConversion"/>
  <printOptions horizontalCentered="1"/>
  <pageMargins left="0.19685039370078741" right="0.19685039370078741" top="0.19685039370078741" bottom="0.19685039370078741" header="0" footer="0"/>
  <pageSetup scale="95" orientation="landscape" r:id="rId1"/>
  <headerFooter alignWithMargins="0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"/>
  <sheetViews>
    <sheetView tabSelected="1" view="pageBreakPreview" zoomScaleNormal="110" zoomScaleSheetLayoutView="100" workbookViewId="0">
      <pane xSplit="2" ySplit="5" topLeftCell="C6" activePane="bottomRight" state="frozen"/>
      <selection pane="topRight" activeCell="B1" sqref="B1"/>
      <selection pane="bottomLeft" activeCell="A5" sqref="A5"/>
      <selection pane="bottomRight" activeCell="D76" sqref="D76"/>
    </sheetView>
  </sheetViews>
  <sheetFormatPr baseColWidth="10" defaultRowHeight="12.75" x14ac:dyDescent="0.2"/>
  <cols>
    <col min="1" max="1" width="4.140625" style="185" customWidth="1"/>
    <col min="2" max="2" width="34.7109375" customWidth="1"/>
    <col min="3" max="3" width="14" style="56" customWidth="1"/>
    <col min="4" max="4" width="14.7109375" style="56" customWidth="1"/>
    <col min="5" max="5" width="12.7109375" style="56" customWidth="1"/>
    <col min="6" max="6" width="10.7109375" style="56" customWidth="1"/>
    <col min="7" max="7" width="13.7109375" style="56" customWidth="1"/>
    <col min="8" max="8" width="14.7109375" style="56" customWidth="1"/>
    <col min="9" max="9" width="12.7109375" style="56" customWidth="1"/>
    <col min="10" max="10" width="11.42578125" style="56"/>
    <col min="11" max="11" width="13.85546875" style="56" customWidth="1"/>
    <col min="12" max="12" width="15.28515625" style="56" customWidth="1"/>
    <col min="13" max="13" width="12.7109375" style="56" customWidth="1"/>
    <col min="14" max="15" width="8.140625" style="56" customWidth="1"/>
    <col min="16" max="16" width="14.140625" customWidth="1"/>
    <col min="17" max="17" width="14.85546875" customWidth="1"/>
    <col min="18" max="18" width="14.28515625" customWidth="1"/>
    <col min="20" max="20" width="4.85546875" customWidth="1"/>
    <col min="21" max="21" width="14.28515625" style="56" customWidth="1"/>
    <col min="22" max="22" width="14.7109375" style="56" customWidth="1"/>
    <col min="23" max="23" width="14.85546875" style="56" customWidth="1"/>
    <col min="24" max="24" width="11.42578125" style="56"/>
  </cols>
  <sheetData>
    <row r="1" spans="1:27" ht="18" customHeight="1" x14ac:dyDescent="0.2">
      <c r="B1" s="186" t="s">
        <v>194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</row>
    <row r="2" spans="1:27" x14ac:dyDescent="0.2">
      <c r="A2" s="188" t="s">
        <v>195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9"/>
    </row>
    <row r="3" spans="1:27" ht="16.5" thickBot="1" x14ac:dyDescent="0.3">
      <c r="B3" s="190"/>
      <c r="C3" s="190"/>
      <c r="D3" s="190"/>
      <c r="E3" s="190"/>
      <c r="F3" s="190"/>
      <c r="N3" s="191" t="s">
        <v>202</v>
      </c>
    </row>
    <row r="4" spans="1:27" ht="17.25" customHeight="1" thickTop="1" thickBot="1" x14ac:dyDescent="0.25">
      <c r="A4" s="192" t="s">
        <v>8</v>
      </c>
      <c r="B4" s="193" t="s">
        <v>67</v>
      </c>
      <c r="C4" s="194" t="s">
        <v>196</v>
      </c>
      <c r="D4" s="194"/>
      <c r="E4" s="194"/>
      <c r="F4" s="194"/>
      <c r="G4" s="194" t="s">
        <v>197</v>
      </c>
      <c r="H4" s="194"/>
      <c r="I4" s="194"/>
      <c r="J4" s="194"/>
      <c r="K4" s="194" t="s">
        <v>6</v>
      </c>
      <c r="L4" s="194"/>
      <c r="M4" s="194"/>
      <c r="N4" s="194"/>
      <c r="O4" s="195"/>
      <c r="P4" s="196" t="s">
        <v>196</v>
      </c>
      <c r="Q4" s="196"/>
      <c r="R4" s="196"/>
      <c r="S4" s="196"/>
      <c r="U4" s="196" t="s">
        <v>197</v>
      </c>
      <c r="V4" s="196"/>
      <c r="W4" s="196"/>
      <c r="X4" s="196"/>
    </row>
    <row r="5" spans="1:27" ht="29.25" customHeight="1" thickTop="1" thickBot="1" x14ac:dyDescent="0.25">
      <c r="A5" s="197"/>
      <c r="B5" s="198"/>
      <c r="C5" s="199" t="s">
        <v>73</v>
      </c>
      <c r="D5" s="199" t="s">
        <v>85</v>
      </c>
      <c r="E5" s="199" t="s">
        <v>86</v>
      </c>
      <c r="F5" s="199" t="s">
        <v>198</v>
      </c>
      <c r="G5" s="199" t="s">
        <v>73</v>
      </c>
      <c r="H5" s="199" t="s">
        <v>85</v>
      </c>
      <c r="I5" s="199" t="s">
        <v>86</v>
      </c>
      <c r="J5" s="199" t="s">
        <v>199</v>
      </c>
      <c r="K5" s="199" t="s">
        <v>73</v>
      </c>
      <c r="L5" s="199" t="s">
        <v>85</v>
      </c>
      <c r="M5" s="199" t="s">
        <v>86</v>
      </c>
      <c r="N5" s="200" t="s">
        <v>6</v>
      </c>
      <c r="O5" s="201"/>
      <c r="P5" s="202" t="s">
        <v>73</v>
      </c>
      <c r="Q5" s="202" t="s">
        <v>85</v>
      </c>
      <c r="R5" s="202" t="s">
        <v>86</v>
      </c>
      <c r="S5" s="202" t="s">
        <v>6</v>
      </c>
      <c r="U5" s="202" t="s">
        <v>73</v>
      </c>
      <c r="V5" s="202" t="s">
        <v>85</v>
      </c>
      <c r="W5" s="202" t="s">
        <v>86</v>
      </c>
      <c r="X5" s="202" t="s">
        <v>199</v>
      </c>
    </row>
    <row r="6" spans="1:27" ht="13.5" thickTop="1" x14ac:dyDescent="0.2">
      <c r="A6" s="203">
        <v>1</v>
      </c>
      <c r="B6" s="204" t="s">
        <v>11</v>
      </c>
      <c r="C6" s="205">
        <v>8</v>
      </c>
      <c r="D6" s="206">
        <v>0</v>
      </c>
      <c r="E6" s="206">
        <v>0</v>
      </c>
      <c r="F6" s="207">
        <f t="shared" ref="F6:F66" si="0">SUM(C6:E6)</f>
        <v>8</v>
      </c>
      <c r="G6" s="205">
        <v>2389</v>
      </c>
      <c r="H6" s="206">
        <v>0</v>
      </c>
      <c r="I6" s="206">
        <v>0</v>
      </c>
      <c r="J6" s="208">
        <f t="shared" ref="J6:J66" si="1">SUM(G6:I6)</f>
        <v>2389</v>
      </c>
      <c r="K6" s="209">
        <f t="shared" ref="K6:K67" si="2">+C6+G6</f>
        <v>2397</v>
      </c>
      <c r="L6" s="210">
        <f t="shared" ref="L6:L66" si="3">+D6++H6</f>
        <v>0</v>
      </c>
      <c r="M6" s="211">
        <f t="shared" ref="M6:M67" si="4">+I6+E6</f>
        <v>0</v>
      </c>
      <c r="N6" s="212">
        <f t="shared" ref="N6:N66" si="5">+K6+L6+M6</f>
        <v>2397</v>
      </c>
      <c r="O6" s="213"/>
      <c r="P6" s="214">
        <f t="shared" ref="P6:P67" si="6">+C6/F6*100</f>
        <v>100</v>
      </c>
      <c r="Q6" s="215">
        <f t="shared" ref="Q6:Q67" si="7">+D6/F6*100</f>
        <v>0</v>
      </c>
      <c r="R6" s="215">
        <f t="shared" ref="R6:R67" si="8">+E6/F6*100</f>
        <v>0</v>
      </c>
      <c r="S6" s="216">
        <f t="shared" ref="S6:S67" si="9">SUM(P6:R6)</f>
        <v>100</v>
      </c>
      <c r="U6" s="217">
        <f t="shared" ref="U6:U67" si="10">+G6/J6*100</f>
        <v>100</v>
      </c>
      <c r="V6" s="217">
        <f t="shared" ref="V6:V67" si="11">+H6/J6*100</f>
        <v>0</v>
      </c>
      <c r="W6" s="217">
        <f t="shared" ref="W6:W67" si="12">+I6/J6*100</f>
        <v>0</v>
      </c>
      <c r="X6" s="218">
        <f t="shared" ref="X6:X67" si="13">SUM(U6:W6)</f>
        <v>100</v>
      </c>
      <c r="Z6">
        <v>580</v>
      </c>
      <c r="AA6" s="219">
        <f t="shared" ref="AA6:AA66" si="14">+Z6-N6</f>
        <v>-1817</v>
      </c>
    </row>
    <row r="7" spans="1:27" x14ac:dyDescent="0.2">
      <c r="A7" s="220">
        <v>2</v>
      </c>
      <c r="B7" s="221" t="s">
        <v>63</v>
      </c>
      <c r="C7" s="205">
        <v>44</v>
      </c>
      <c r="D7" s="206">
        <v>2</v>
      </c>
      <c r="E7" s="206">
        <v>0</v>
      </c>
      <c r="F7" s="222">
        <f t="shared" si="0"/>
        <v>46</v>
      </c>
      <c r="G7" s="205">
        <v>270</v>
      </c>
      <c r="H7" s="206">
        <v>782</v>
      </c>
      <c r="I7" s="206">
        <v>27</v>
      </c>
      <c r="J7" s="208">
        <f t="shared" si="1"/>
        <v>1079</v>
      </c>
      <c r="K7" s="223">
        <f t="shared" si="2"/>
        <v>314</v>
      </c>
      <c r="L7" s="224">
        <f t="shared" si="3"/>
        <v>784</v>
      </c>
      <c r="M7" s="222">
        <f t="shared" si="4"/>
        <v>27</v>
      </c>
      <c r="N7" s="225">
        <f t="shared" si="5"/>
        <v>1125</v>
      </c>
      <c r="O7" s="213"/>
      <c r="P7" s="226">
        <f t="shared" si="6"/>
        <v>95.652173913043484</v>
      </c>
      <c r="Q7" s="227">
        <f t="shared" si="7"/>
        <v>4.3478260869565215</v>
      </c>
      <c r="R7" s="227">
        <f t="shared" si="8"/>
        <v>0</v>
      </c>
      <c r="S7" s="228">
        <f t="shared" si="9"/>
        <v>100</v>
      </c>
      <c r="U7" s="229">
        <f t="shared" si="10"/>
        <v>25.023169601482852</v>
      </c>
      <c r="V7" s="229">
        <f t="shared" si="11"/>
        <v>72.474513438368859</v>
      </c>
      <c r="W7" s="229">
        <f t="shared" si="12"/>
        <v>2.5023169601482853</v>
      </c>
      <c r="X7" s="230">
        <f t="shared" si="13"/>
        <v>100</v>
      </c>
      <c r="Z7">
        <v>6515</v>
      </c>
      <c r="AA7" s="219">
        <f t="shared" si="14"/>
        <v>5390</v>
      </c>
    </row>
    <row r="8" spans="1:27" x14ac:dyDescent="0.2">
      <c r="A8" s="220">
        <v>3</v>
      </c>
      <c r="B8" s="221" t="s">
        <v>12</v>
      </c>
      <c r="C8" s="205">
        <v>50</v>
      </c>
      <c r="D8" s="206">
        <v>0</v>
      </c>
      <c r="E8" s="206">
        <v>0</v>
      </c>
      <c r="F8" s="222">
        <f t="shared" si="0"/>
        <v>50</v>
      </c>
      <c r="G8" s="205">
        <v>2352</v>
      </c>
      <c r="H8" s="206">
        <v>0</v>
      </c>
      <c r="I8" s="206">
        <v>0</v>
      </c>
      <c r="J8" s="208">
        <f t="shared" si="1"/>
        <v>2352</v>
      </c>
      <c r="K8" s="223">
        <f t="shared" si="2"/>
        <v>2402</v>
      </c>
      <c r="L8" s="224">
        <f t="shared" si="3"/>
        <v>0</v>
      </c>
      <c r="M8" s="222">
        <f t="shared" si="4"/>
        <v>0</v>
      </c>
      <c r="N8" s="225">
        <f t="shared" si="5"/>
        <v>2402</v>
      </c>
      <c r="O8" s="213"/>
      <c r="P8" s="226">
        <f t="shared" si="6"/>
        <v>100</v>
      </c>
      <c r="Q8" s="227">
        <f t="shared" si="7"/>
        <v>0</v>
      </c>
      <c r="R8" s="227">
        <f t="shared" si="8"/>
        <v>0</v>
      </c>
      <c r="S8" s="228">
        <f t="shared" si="9"/>
        <v>100</v>
      </c>
      <c r="U8" s="229">
        <f t="shared" si="10"/>
        <v>100</v>
      </c>
      <c r="V8" s="229">
        <f t="shared" si="11"/>
        <v>0</v>
      </c>
      <c r="W8" s="229">
        <f t="shared" si="12"/>
        <v>0</v>
      </c>
      <c r="X8" s="230">
        <f t="shared" si="13"/>
        <v>100</v>
      </c>
      <c r="Z8">
        <v>6052</v>
      </c>
      <c r="AA8" s="219">
        <f t="shared" si="14"/>
        <v>3650</v>
      </c>
    </row>
    <row r="9" spans="1:27" x14ac:dyDescent="0.2">
      <c r="A9" s="220">
        <v>4</v>
      </c>
      <c r="B9" s="221" t="s">
        <v>61</v>
      </c>
      <c r="C9" s="205">
        <v>0</v>
      </c>
      <c r="D9" s="206">
        <v>366</v>
      </c>
      <c r="E9" s="206">
        <v>0</v>
      </c>
      <c r="F9" s="222">
        <f t="shared" si="0"/>
        <v>366</v>
      </c>
      <c r="G9" s="205">
        <v>2303</v>
      </c>
      <c r="H9" s="206">
        <v>0</v>
      </c>
      <c r="I9" s="206">
        <v>132</v>
      </c>
      <c r="J9" s="208">
        <f t="shared" si="1"/>
        <v>2435</v>
      </c>
      <c r="K9" s="223">
        <f t="shared" si="2"/>
        <v>2303</v>
      </c>
      <c r="L9" s="224">
        <f t="shared" si="3"/>
        <v>366</v>
      </c>
      <c r="M9" s="222">
        <f t="shared" si="4"/>
        <v>132</v>
      </c>
      <c r="N9" s="225">
        <f t="shared" si="5"/>
        <v>2801</v>
      </c>
      <c r="O9" s="213"/>
      <c r="P9" s="226">
        <f t="shared" si="6"/>
        <v>0</v>
      </c>
      <c r="Q9" s="227">
        <f t="shared" si="7"/>
        <v>100</v>
      </c>
      <c r="R9" s="227">
        <f t="shared" si="8"/>
        <v>0</v>
      </c>
      <c r="S9" s="228">
        <f t="shared" si="9"/>
        <v>100</v>
      </c>
      <c r="U9" s="229">
        <f t="shared" si="10"/>
        <v>94.579055441478445</v>
      </c>
      <c r="V9" s="229">
        <f t="shared" si="11"/>
        <v>0</v>
      </c>
      <c r="W9" s="229">
        <f t="shared" si="12"/>
        <v>5.420944558521561</v>
      </c>
      <c r="X9" s="230">
        <f t="shared" si="13"/>
        <v>100</v>
      </c>
      <c r="Z9">
        <v>1249</v>
      </c>
      <c r="AA9" s="219">
        <f t="shared" si="14"/>
        <v>-1552</v>
      </c>
    </row>
    <row r="10" spans="1:27" x14ac:dyDescent="0.2">
      <c r="A10" s="220">
        <v>5</v>
      </c>
      <c r="B10" s="221" t="s">
        <v>13</v>
      </c>
      <c r="C10" s="205">
        <v>10</v>
      </c>
      <c r="D10" s="206">
        <v>0</v>
      </c>
      <c r="E10" s="206">
        <v>0</v>
      </c>
      <c r="F10" s="222">
        <f t="shared" si="0"/>
        <v>10</v>
      </c>
      <c r="G10" s="205">
        <v>58</v>
      </c>
      <c r="H10" s="206">
        <v>0</v>
      </c>
      <c r="I10" s="206">
        <v>4382</v>
      </c>
      <c r="J10" s="208">
        <f t="shared" si="1"/>
        <v>4440</v>
      </c>
      <c r="K10" s="223">
        <f t="shared" si="2"/>
        <v>68</v>
      </c>
      <c r="L10" s="224">
        <f t="shared" si="3"/>
        <v>0</v>
      </c>
      <c r="M10" s="222">
        <f t="shared" si="4"/>
        <v>4382</v>
      </c>
      <c r="N10" s="225">
        <f t="shared" si="5"/>
        <v>4450</v>
      </c>
      <c r="O10" s="213"/>
      <c r="P10" s="226">
        <f t="shared" si="6"/>
        <v>100</v>
      </c>
      <c r="Q10" s="227">
        <f t="shared" si="7"/>
        <v>0</v>
      </c>
      <c r="R10" s="227">
        <f t="shared" si="8"/>
        <v>0</v>
      </c>
      <c r="S10" s="228">
        <f t="shared" si="9"/>
        <v>100</v>
      </c>
      <c r="U10" s="229">
        <f t="shared" si="10"/>
        <v>1.3063063063063063</v>
      </c>
      <c r="V10" s="229">
        <f t="shared" si="11"/>
        <v>0</v>
      </c>
      <c r="W10" s="229">
        <f t="shared" si="12"/>
        <v>98.693693693693689</v>
      </c>
      <c r="X10" s="230">
        <f t="shared" si="13"/>
        <v>100</v>
      </c>
      <c r="Z10">
        <v>2578</v>
      </c>
      <c r="AA10" s="219">
        <f t="shared" si="14"/>
        <v>-1872</v>
      </c>
    </row>
    <row r="11" spans="1:27" x14ac:dyDescent="0.2">
      <c r="A11" s="220">
        <v>6</v>
      </c>
      <c r="B11" s="221" t="s">
        <v>14</v>
      </c>
      <c r="C11" s="205">
        <v>30</v>
      </c>
      <c r="D11" s="206">
        <v>0</v>
      </c>
      <c r="E11" s="206">
        <v>0</v>
      </c>
      <c r="F11" s="222">
        <f t="shared" si="0"/>
        <v>30</v>
      </c>
      <c r="G11" s="205">
        <v>2271</v>
      </c>
      <c r="H11" s="206">
        <v>0</v>
      </c>
      <c r="I11" s="206">
        <v>0</v>
      </c>
      <c r="J11" s="208">
        <f t="shared" si="1"/>
        <v>2271</v>
      </c>
      <c r="K11" s="223">
        <f t="shared" si="2"/>
        <v>2301</v>
      </c>
      <c r="L11" s="224">
        <f t="shared" si="3"/>
        <v>0</v>
      </c>
      <c r="M11" s="222">
        <f t="shared" si="4"/>
        <v>0</v>
      </c>
      <c r="N11" s="225">
        <f t="shared" si="5"/>
        <v>2301</v>
      </c>
      <c r="O11" s="213"/>
      <c r="P11" s="226">
        <f t="shared" si="6"/>
        <v>100</v>
      </c>
      <c r="Q11" s="227">
        <f t="shared" si="7"/>
        <v>0</v>
      </c>
      <c r="R11" s="227">
        <f t="shared" si="8"/>
        <v>0</v>
      </c>
      <c r="S11" s="228">
        <f t="shared" si="9"/>
        <v>100</v>
      </c>
      <c r="U11" s="229">
        <f t="shared" si="10"/>
        <v>100</v>
      </c>
      <c r="V11" s="229">
        <f t="shared" si="11"/>
        <v>0</v>
      </c>
      <c r="W11" s="229">
        <f t="shared" si="12"/>
        <v>0</v>
      </c>
      <c r="X11" s="230">
        <f t="shared" si="13"/>
        <v>100</v>
      </c>
      <c r="Z11">
        <v>175</v>
      </c>
      <c r="AA11" s="219">
        <f t="shared" si="14"/>
        <v>-2126</v>
      </c>
    </row>
    <row r="12" spans="1:27" x14ac:dyDescent="0.2">
      <c r="A12" s="220">
        <v>7</v>
      </c>
      <c r="B12" s="221" t="s">
        <v>1</v>
      </c>
      <c r="C12" s="205">
        <v>34</v>
      </c>
      <c r="D12" s="206">
        <v>0</v>
      </c>
      <c r="E12" s="206">
        <v>0</v>
      </c>
      <c r="F12" s="222">
        <f t="shared" si="0"/>
        <v>34</v>
      </c>
      <c r="G12" s="205">
        <v>29</v>
      </c>
      <c r="H12" s="206">
        <v>0</v>
      </c>
      <c r="I12" s="206">
        <v>0</v>
      </c>
      <c r="J12" s="208">
        <f t="shared" si="1"/>
        <v>29</v>
      </c>
      <c r="K12" s="223">
        <f t="shared" si="2"/>
        <v>63</v>
      </c>
      <c r="L12" s="224">
        <f t="shared" si="3"/>
        <v>0</v>
      </c>
      <c r="M12" s="222">
        <f t="shared" si="4"/>
        <v>0</v>
      </c>
      <c r="N12" s="225">
        <f t="shared" si="5"/>
        <v>63</v>
      </c>
      <c r="O12" s="213"/>
      <c r="P12" s="226">
        <f t="shared" si="6"/>
        <v>100</v>
      </c>
      <c r="Q12" s="227">
        <f t="shared" si="7"/>
        <v>0</v>
      </c>
      <c r="R12" s="227">
        <f t="shared" si="8"/>
        <v>0</v>
      </c>
      <c r="S12" s="228">
        <f t="shared" si="9"/>
        <v>100</v>
      </c>
      <c r="U12" s="229">
        <f t="shared" si="10"/>
        <v>100</v>
      </c>
      <c r="V12" s="229">
        <f t="shared" si="11"/>
        <v>0</v>
      </c>
      <c r="W12" s="229">
        <f t="shared" si="12"/>
        <v>0</v>
      </c>
      <c r="X12" s="230">
        <f t="shared" si="13"/>
        <v>100</v>
      </c>
      <c r="Z12">
        <v>687</v>
      </c>
      <c r="AA12" s="219">
        <f t="shared" si="14"/>
        <v>624</v>
      </c>
    </row>
    <row r="13" spans="1:27" x14ac:dyDescent="0.2">
      <c r="A13" s="220">
        <v>8</v>
      </c>
      <c r="B13" s="221" t="s">
        <v>15</v>
      </c>
      <c r="C13" s="205">
        <v>0</v>
      </c>
      <c r="D13" s="206">
        <v>41</v>
      </c>
      <c r="E13" s="206">
        <v>0</v>
      </c>
      <c r="F13" s="222">
        <f t="shared" si="0"/>
        <v>41</v>
      </c>
      <c r="G13" s="205">
        <v>0</v>
      </c>
      <c r="H13" s="206">
        <v>1434</v>
      </c>
      <c r="I13" s="206">
        <v>0</v>
      </c>
      <c r="J13" s="208">
        <f t="shared" si="1"/>
        <v>1434</v>
      </c>
      <c r="K13" s="223">
        <f t="shared" si="2"/>
        <v>0</v>
      </c>
      <c r="L13" s="224">
        <f t="shared" si="3"/>
        <v>1475</v>
      </c>
      <c r="M13" s="222">
        <f t="shared" si="4"/>
        <v>0</v>
      </c>
      <c r="N13" s="225">
        <f t="shared" si="5"/>
        <v>1475</v>
      </c>
      <c r="O13" s="213"/>
      <c r="P13" s="226">
        <f t="shared" si="6"/>
        <v>0</v>
      </c>
      <c r="Q13" s="227">
        <f t="shared" si="7"/>
        <v>100</v>
      </c>
      <c r="R13" s="227">
        <f t="shared" si="8"/>
        <v>0</v>
      </c>
      <c r="S13" s="228">
        <f t="shared" si="9"/>
        <v>100</v>
      </c>
      <c r="U13" s="229">
        <f t="shared" si="10"/>
        <v>0</v>
      </c>
      <c r="V13" s="229">
        <f t="shared" si="11"/>
        <v>100</v>
      </c>
      <c r="W13" s="229">
        <f t="shared" si="12"/>
        <v>0</v>
      </c>
      <c r="X13" s="230">
        <f t="shared" si="13"/>
        <v>100</v>
      </c>
      <c r="Z13">
        <v>877</v>
      </c>
      <c r="AA13" s="219">
        <f t="shared" si="14"/>
        <v>-598</v>
      </c>
    </row>
    <row r="14" spans="1:27" x14ac:dyDescent="0.2">
      <c r="A14" s="220">
        <v>9</v>
      </c>
      <c r="B14" s="221" t="s">
        <v>32</v>
      </c>
      <c r="C14" s="205">
        <v>140</v>
      </c>
      <c r="D14" s="206">
        <v>0</v>
      </c>
      <c r="E14" s="206">
        <v>0</v>
      </c>
      <c r="F14" s="222">
        <f t="shared" si="0"/>
        <v>140</v>
      </c>
      <c r="G14" s="205">
        <v>1803</v>
      </c>
      <c r="H14" s="206">
        <v>0</v>
      </c>
      <c r="I14" s="206">
        <v>0</v>
      </c>
      <c r="J14" s="208">
        <f t="shared" si="1"/>
        <v>1803</v>
      </c>
      <c r="K14" s="223">
        <f t="shared" si="2"/>
        <v>1943</v>
      </c>
      <c r="L14" s="224">
        <f t="shared" si="3"/>
        <v>0</v>
      </c>
      <c r="M14" s="222">
        <f t="shared" si="4"/>
        <v>0</v>
      </c>
      <c r="N14" s="225">
        <f t="shared" si="5"/>
        <v>1943</v>
      </c>
      <c r="O14" s="213"/>
      <c r="P14" s="226">
        <f t="shared" si="6"/>
        <v>100</v>
      </c>
      <c r="Q14" s="227">
        <f t="shared" si="7"/>
        <v>0</v>
      </c>
      <c r="R14" s="227">
        <f t="shared" si="8"/>
        <v>0</v>
      </c>
      <c r="S14" s="228">
        <f t="shared" si="9"/>
        <v>100</v>
      </c>
      <c r="U14" s="229">
        <f t="shared" si="10"/>
        <v>100</v>
      </c>
      <c r="V14" s="229">
        <f t="shared" si="11"/>
        <v>0</v>
      </c>
      <c r="W14" s="229">
        <f t="shared" si="12"/>
        <v>0</v>
      </c>
      <c r="X14" s="230">
        <f t="shared" si="13"/>
        <v>100</v>
      </c>
      <c r="Z14">
        <v>141</v>
      </c>
      <c r="AA14" s="219">
        <f t="shared" si="14"/>
        <v>-1802</v>
      </c>
    </row>
    <row r="15" spans="1:27" x14ac:dyDescent="0.2">
      <c r="A15" s="220">
        <v>10</v>
      </c>
      <c r="B15" s="221" t="s">
        <v>33</v>
      </c>
      <c r="C15" s="205">
        <v>0</v>
      </c>
      <c r="D15" s="206">
        <v>0</v>
      </c>
      <c r="E15" s="206">
        <v>57</v>
      </c>
      <c r="F15" s="222">
        <f t="shared" si="0"/>
        <v>57</v>
      </c>
      <c r="G15" s="205">
        <v>0</v>
      </c>
      <c r="H15" s="206">
        <v>756</v>
      </c>
      <c r="I15" s="206">
        <v>0</v>
      </c>
      <c r="J15" s="208">
        <f t="shared" si="1"/>
        <v>756</v>
      </c>
      <c r="K15" s="223">
        <f t="shared" si="2"/>
        <v>0</v>
      </c>
      <c r="L15" s="224">
        <f t="shared" si="3"/>
        <v>756</v>
      </c>
      <c r="M15" s="222">
        <f t="shared" si="4"/>
        <v>57</v>
      </c>
      <c r="N15" s="225">
        <f t="shared" si="5"/>
        <v>813</v>
      </c>
      <c r="O15" s="213"/>
      <c r="P15" s="226">
        <f t="shared" si="6"/>
        <v>0</v>
      </c>
      <c r="Q15" s="227">
        <f t="shared" si="7"/>
        <v>0</v>
      </c>
      <c r="R15" s="227">
        <f t="shared" si="8"/>
        <v>100</v>
      </c>
      <c r="S15" s="228">
        <f t="shared" si="9"/>
        <v>100</v>
      </c>
      <c r="U15" s="229">
        <f t="shared" si="10"/>
        <v>0</v>
      </c>
      <c r="V15" s="229">
        <f t="shared" si="11"/>
        <v>100</v>
      </c>
      <c r="W15" s="229">
        <f t="shared" si="12"/>
        <v>0</v>
      </c>
      <c r="X15" s="230">
        <f t="shared" si="13"/>
        <v>100</v>
      </c>
      <c r="Z15">
        <v>300</v>
      </c>
      <c r="AA15" s="219">
        <f t="shared" si="14"/>
        <v>-513</v>
      </c>
    </row>
    <row r="16" spans="1:27" x14ac:dyDescent="0.2">
      <c r="A16" s="220">
        <v>11</v>
      </c>
      <c r="B16" s="221" t="s">
        <v>62</v>
      </c>
      <c r="C16" s="205">
        <v>53</v>
      </c>
      <c r="D16" s="206">
        <v>0</v>
      </c>
      <c r="E16" s="206">
        <v>0</v>
      </c>
      <c r="F16" s="222">
        <f t="shared" si="0"/>
        <v>53</v>
      </c>
      <c r="G16" s="205">
        <v>495</v>
      </c>
      <c r="H16" s="206">
        <v>0</v>
      </c>
      <c r="I16" s="206">
        <v>0</v>
      </c>
      <c r="J16" s="208">
        <f t="shared" si="1"/>
        <v>495</v>
      </c>
      <c r="K16" s="223">
        <f t="shared" si="2"/>
        <v>548</v>
      </c>
      <c r="L16" s="224">
        <f t="shared" si="3"/>
        <v>0</v>
      </c>
      <c r="M16" s="222">
        <f t="shared" si="4"/>
        <v>0</v>
      </c>
      <c r="N16" s="225">
        <f t="shared" si="5"/>
        <v>548</v>
      </c>
      <c r="O16" s="213"/>
      <c r="P16" s="226">
        <f t="shared" si="6"/>
        <v>100</v>
      </c>
      <c r="Q16" s="227">
        <f t="shared" si="7"/>
        <v>0</v>
      </c>
      <c r="R16" s="227">
        <f t="shared" si="8"/>
        <v>0</v>
      </c>
      <c r="S16" s="228">
        <f t="shared" si="9"/>
        <v>100</v>
      </c>
      <c r="U16" s="229">
        <f t="shared" si="10"/>
        <v>100</v>
      </c>
      <c r="V16" s="229">
        <f t="shared" si="11"/>
        <v>0</v>
      </c>
      <c r="W16" s="229">
        <f t="shared" si="12"/>
        <v>0</v>
      </c>
      <c r="X16" s="230">
        <f t="shared" si="13"/>
        <v>100</v>
      </c>
      <c r="Z16">
        <v>533</v>
      </c>
      <c r="AA16" s="219">
        <f t="shared" si="14"/>
        <v>-15</v>
      </c>
    </row>
    <row r="17" spans="1:27" x14ac:dyDescent="0.2">
      <c r="A17" s="220">
        <v>12</v>
      </c>
      <c r="B17" s="221" t="s">
        <v>25</v>
      </c>
      <c r="C17" s="205">
        <v>156</v>
      </c>
      <c r="D17" s="206">
        <v>67</v>
      </c>
      <c r="E17" s="206">
        <v>7</v>
      </c>
      <c r="F17" s="222">
        <f t="shared" si="0"/>
        <v>230</v>
      </c>
      <c r="G17" s="205">
        <v>425</v>
      </c>
      <c r="H17" s="206">
        <v>42</v>
      </c>
      <c r="I17" s="206">
        <v>111</v>
      </c>
      <c r="J17" s="208">
        <f t="shared" si="1"/>
        <v>578</v>
      </c>
      <c r="K17" s="223">
        <f t="shared" si="2"/>
        <v>581</v>
      </c>
      <c r="L17" s="224">
        <f t="shared" si="3"/>
        <v>109</v>
      </c>
      <c r="M17" s="222">
        <f t="shared" si="4"/>
        <v>118</v>
      </c>
      <c r="N17" s="225">
        <f t="shared" si="5"/>
        <v>808</v>
      </c>
      <c r="O17" s="213"/>
      <c r="P17" s="226">
        <f t="shared" si="6"/>
        <v>67.826086956521735</v>
      </c>
      <c r="Q17" s="227">
        <f t="shared" si="7"/>
        <v>29.130434782608695</v>
      </c>
      <c r="R17" s="227">
        <f t="shared" si="8"/>
        <v>3.0434782608695654</v>
      </c>
      <c r="S17" s="228">
        <f t="shared" si="9"/>
        <v>100</v>
      </c>
      <c r="U17" s="229">
        <f t="shared" si="10"/>
        <v>73.529411764705884</v>
      </c>
      <c r="V17" s="229">
        <f t="shared" si="11"/>
        <v>7.2664359861591699</v>
      </c>
      <c r="W17" s="229">
        <f t="shared" si="12"/>
        <v>19.20415224913495</v>
      </c>
      <c r="X17" s="230">
        <f t="shared" si="13"/>
        <v>100</v>
      </c>
      <c r="Z17">
        <v>7767</v>
      </c>
      <c r="AA17" s="219">
        <f t="shared" si="14"/>
        <v>6959</v>
      </c>
    </row>
    <row r="18" spans="1:27" x14ac:dyDescent="0.2">
      <c r="A18" s="220">
        <v>13</v>
      </c>
      <c r="B18" s="221" t="s">
        <v>64</v>
      </c>
      <c r="C18" s="205">
        <v>33</v>
      </c>
      <c r="D18" s="206">
        <v>0</v>
      </c>
      <c r="E18" s="206">
        <v>0</v>
      </c>
      <c r="F18" s="222">
        <f t="shared" si="0"/>
        <v>33</v>
      </c>
      <c r="G18" s="205">
        <v>970</v>
      </c>
      <c r="H18" s="206">
        <v>0</v>
      </c>
      <c r="I18" s="206">
        <v>0</v>
      </c>
      <c r="J18" s="208">
        <f t="shared" si="1"/>
        <v>970</v>
      </c>
      <c r="K18" s="223">
        <f t="shared" si="2"/>
        <v>1003</v>
      </c>
      <c r="L18" s="224">
        <f t="shared" si="3"/>
        <v>0</v>
      </c>
      <c r="M18" s="222">
        <f t="shared" si="4"/>
        <v>0</v>
      </c>
      <c r="N18" s="225">
        <f t="shared" si="5"/>
        <v>1003</v>
      </c>
      <c r="O18" s="213"/>
      <c r="P18" s="226">
        <f t="shared" si="6"/>
        <v>100</v>
      </c>
      <c r="Q18" s="227">
        <f t="shared" si="7"/>
        <v>0</v>
      </c>
      <c r="R18" s="227">
        <f t="shared" si="8"/>
        <v>0</v>
      </c>
      <c r="S18" s="228">
        <f t="shared" si="9"/>
        <v>100</v>
      </c>
      <c r="U18" s="229">
        <f t="shared" si="10"/>
        <v>100</v>
      </c>
      <c r="V18" s="229">
        <f t="shared" si="11"/>
        <v>0</v>
      </c>
      <c r="W18" s="229">
        <f t="shared" si="12"/>
        <v>0</v>
      </c>
      <c r="X18" s="230">
        <f t="shared" si="13"/>
        <v>100</v>
      </c>
      <c r="Z18">
        <v>3176</v>
      </c>
      <c r="AA18" s="219">
        <f t="shared" si="14"/>
        <v>2173</v>
      </c>
    </row>
    <row r="19" spans="1:27" x14ac:dyDescent="0.2">
      <c r="A19" s="220">
        <v>14</v>
      </c>
      <c r="B19" s="221" t="s">
        <v>34</v>
      </c>
      <c r="C19" s="205">
        <v>0</v>
      </c>
      <c r="D19" s="206">
        <v>0</v>
      </c>
      <c r="E19" s="206">
        <v>0</v>
      </c>
      <c r="F19" s="222">
        <f t="shared" si="0"/>
        <v>0</v>
      </c>
      <c r="G19" s="205">
        <v>34</v>
      </c>
      <c r="H19" s="206">
        <v>0</v>
      </c>
      <c r="I19" s="206">
        <v>0</v>
      </c>
      <c r="J19" s="208">
        <f t="shared" si="1"/>
        <v>34</v>
      </c>
      <c r="K19" s="223">
        <f t="shared" si="2"/>
        <v>34</v>
      </c>
      <c r="L19" s="224">
        <f t="shared" si="3"/>
        <v>0</v>
      </c>
      <c r="M19" s="222">
        <f t="shared" si="4"/>
        <v>0</v>
      </c>
      <c r="N19" s="225">
        <f t="shared" si="5"/>
        <v>34</v>
      </c>
      <c r="O19" s="213"/>
      <c r="P19" s="226" t="e">
        <f t="shared" si="6"/>
        <v>#DIV/0!</v>
      </c>
      <c r="Q19" s="227" t="e">
        <f t="shared" si="7"/>
        <v>#DIV/0!</v>
      </c>
      <c r="R19" s="227" t="e">
        <f t="shared" si="8"/>
        <v>#DIV/0!</v>
      </c>
      <c r="S19" s="228" t="e">
        <f t="shared" si="9"/>
        <v>#DIV/0!</v>
      </c>
      <c r="U19" s="229">
        <f t="shared" si="10"/>
        <v>100</v>
      </c>
      <c r="V19" s="229">
        <f t="shared" si="11"/>
        <v>0</v>
      </c>
      <c r="W19" s="229">
        <f t="shared" si="12"/>
        <v>0</v>
      </c>
      <c r="X19" s="230">
        <f t="shared" si="13"/>
        <v>100</v>
      </c>
      <c r="Z19">
        <v>15</v>
      </c>
      <c r="AA19" s="219">
        <f t="shared" si="14"/>
        <v>-19</v>
      </c>
    </row>
    <row r="20" spans="1:27" x14ac:dyDescent="0.2">
      <c r="A20" s="220">
        <v>15</v>
      </c>
      <c r="B20" s="221" t="s">
        <v>26</v>
      </c>
      <c r="C20" s="205">
        <v>0</v>
      </c>
      <c r="D20" s="206">
        <v>20</v>
      </c>
      <c r="E20" s="206">
        <v>0</v>
      </c>
      <c r="F20" s="222">
        <f t="shared" si="0"/>
        <v>20</v>
      </c>
      <c r="G20" s="205">
        <v>0</v>
      </c>
      <c r="H20" s="206">
        <v>1000</v>
      </c>
      <c r="I20" s="206">
        <v>0</v>
      </c>
      <c r="J20" s="208">
        <f t="shared" si="1"/>
        <v>1000</v>
      </c>
      <c r="K20" s="223">
        <f t="shared" si="2"/>
        <v>0</v>
      </c>
      <c r="L20" s="224">
        <f t="shared" si="3"/>
        <v>1020</v>
      </c>
      <c r="M20" s="222">
        <f t="shared" si="4"/>
        <v>0</v>
      </c>
      <c r="N20" s="225">
        <f t="shared" si="5"/>
        <v>1020</v>
      </c>
      <c r="O20" s="213"/>
      <c r="P20" s="226">
        <f t="shared" si="6"/>
        <v>0</v>
      </c>
      <c r="Q20" s="227">
        <f t="shared" si="7"/>
        <v>100</v>
      </c>
      <c r="R20" s="227">
        <f t="shared" si="8"/>
        <v>0</v>
      </c>
      <c r="S20" s="228">
        <f t="shared" si="9"/>
        <v>100</v>
      </c>
      <c r="U20" s="229">
        <f t="shared" si="10"/>
        <v>0</v>
      </c>
      <c r="V20" s="229">
        <f t="shared" si="11"/>
        <v>100</v>
      </c>
      <c r="W20" s="229">
        <f t="shared" si="12"/>
        <v>0</v>
      </c>
      <c r="X20" s="230">
        <f t="shared" si="13"/>
        <v>100</v>
      </c>
      <c r="Z20">
        <v>76</v>
      </c>
      <c r="AA20" s="219">
        <f t="shared" si="14"/>
        <v>-944</v>
      </c>
    </row>
    <row r="21" spans="1:27" x14ac:dyDescent="0.2">
      <c r="A21" s="220">
        <v>16</v>
      </c>
      <c r="B21" s="221" t="s">
        <v>35</v>
      </c>
      <c r="C21" s="205">
        <v>4</v>
      </c>
      <c r="D21" s="206">
        <v>2</v>
      </c>
      <c r="E21" s="206">
        <v>2</v>
      </c>
      <c r="F21" s="222">
        <f t="shared" si="0"/>
        <v>8</v>
      </c>
      <c r="G21" s="205">
        <v>206</v>
      </c>
      <c r="H21" s="206">
        <v>37</v>
      </c>
      <c r="I21" s="206">
        <v>146</v>
      </c>
      <c r="J21" s="208">
        <f t="shared" si="1"/>
        <v>389</v>
      </c>
      <c r="K21" s="223">
        <f t="shared" si="2"/>
        <v>210</v>
      </c>
      <c r="L21" s="224">
        <f t="shared" si="3"/>
        <v>39</v>
      </c>
      <c r="M21" s="222">
        <f t="shared" si="4"/>
        <v>148</v>
      </c>
      <c r="N21" s="225">
        <f t="shared" si="5"/>
        <v>397</v>
      </c>
      <c r="O21" s="213"/>
      <c r="P21" s="226">
        <f t="shared" si="6"/>
        <v>50</v>
      </c>
      <c r="Q21" s="227">
        <f t="shared" si="7"/>
        <v>25</v>
      </c>
      <c r="R21" s="227">
        <f t="shared" si="8"/>
        <v>25</v>
      </c>
      <c r="S21" s="228">
        <f t="shared" si="9"/>
        <v>100</v>
      </c>
      <c r="U21" s="229">
        <f t="shared" si="10"/>
        <v>52.956298200514141</v>
      </c>
      <c r="V21" s="229">
        <f t="shared" si="11"/>
        <v>9.5115681233933156</v>
      </c>
      <c r="W21" s="229">
        <f t="shared" si="12"/>
        <v>37.532133676092542</v>
      </c>
      <c r="X21" s="230">
        <f t="shared" si="13"/>
        <v>100</v>
      </c>
      <c r="Z21">
        <v>230</v>
      </c>
      <c r="AA21" s="219">
        <f t="shared" si="14"/>
        <v>-167</v>
      </c>
    </row>
    <row r="22" spans="1:27" x14ac:dyDescent="0.2">
      <c r="A22" s="220">
        <v>17</v>
      </c>
      <c r="B22" s="231" t="s">
        <v>28</v>
      </c>
      <c r="C22" s="205">
        <v>0</v>
      </c>
      <c r="D22" s="206">
        <v>0</v>
      </c>
      <c r="E22" s="206">
        <v>0</v>
      </c>
      <c r="F22" s="222">
        <f t="shared" si="0"/>
        <v>0</v>
      </c>
      <c r="G22" s="205">
        <v>0</v>
      </c>
      <c r="H22" s="206">
        <v>0</v>
      </c>
      <c r="I22" s="206">
        <v>0</v>
      </c>
      <c r="J22" s="208">
        <f t="shared" si="1"/>
        <v>0</v>
      </c>
      <c r="K22" s="223">
        <f t="shared" si="2"/>
        <v>0</v>
      </c>
      <c r="L22" s="224">
        <f t="shared" si="3"/>
        <v>0</v>
      </c>
      <c r="M22" s="222">
        <f t="shared" si="4"/>
        <v>0</v>
      </c>
      <c r="N22" s="225">
        <f t="shared" si="5"/>
        <v>0</v>
      </c>
      <c r="O22" s="213"/>
      <c r="P22" s="226" t="e">
        <f t="shared" si="6"/>
        <v>#DIV/0!</v>
      </c>
      <c r="Q22" s="227" t="e">
        <f t="shared" si="7"/>
        <v>#DIV/0!</v>
      </c>
      <c r="R22" s="227" t="e">
        <f t="shared" si="8"/>
        <v>#DIV/0!</v>
      </c>
      <c r="S22" s="228" t="e">
        <f t="shared" si="9"/>
        <v>#DIV/0!</v>
      </c>
      <c r="U22" s="229" t="e">
        <f t="shared" si="10"/>
        <v>#DIV/0!</v>
      </c>
      <c r="V22" s="229" t="e">
        <f t="shared" si="11"/>
        <v>#DIV/0!</v>
      </c>
      <c r="W22" s="229" t="e">
        <f t="shared" si="12"/>
        <v>#DIV/0!</v>
      </c>
      <c r="X22" s="230" t="e">
        <f t="shared" si="13"/>
        <v>#DIV/0!</v>
      </c>
      <c r="Z22">
        <v>0</v>
      </c>
      <c r="AA22" s="219">
        <f t="shared" si="14"/>
        <v>0</v>
      </c>
    </row>
    <row r="23" spans="1:27" x14ac:dyDescent="0.2">
      <c r="A23" s="220">
        <v>18</v>
      </c>
      <c r="B23" s="221" t="s">
        <v>29</v>
      </c>
      <c r="C23" s="205">
        <v>0</v>
      </c>
      <c r="D23" s="206">
        <v>0</v>
      </c>
      <c r="E23" s="206">
        <v>68</v>
      </c>
      <c r="F23" s="222">
        <f t="shared" si="0"/>
        <v>68</v>
      </c>
      <c r="G23" s="205">
        <v>0</v>
      </c>
      <c r="H23" s="206">
        <v>0</v>
      </c>
      <c r="I23" s="206">
        <v>0</v>
      </c>
      <c r="J23" s="208">
        <f t="shared" si="1"/>
        <v>0</v>
      </c>
      <c r="K23" s="223">
        <f t="shared" si="2"/>
        <v>0</v>
      </c>
      <c r="L23" s="224">
        <f t="shared" si="3"/>
        <v>0</v>
      </c>
      <c r="M23" s="222">
        <f t="shared" si="4"/>
        <v>68</v>
      </c>
      <c r="N23" s="225">
        <f t="shared" si="5"/>
        <v>68</v>
      </c>
      <c r="O23" s="213"/>
      <c r="P23" s="226">
        <f t="shared" si="6"/>
        <v>0</v>
      </c>
      <c r="Q23" s="227">
        <f t="shared" si="7"/>
        <v>0</v>
      </c>
      <c r="R23" s="227">
        <f t="shared" si="8"/>
        <v>100</v>
      </c>
      <c r="S23" s="228">
        <f t="shared" si="9"/>
        <v>100</v>
      </c>
      <c r="U23" s="229" t="e">
        <f t="shared" si="10"/>
        <v>#DIV/0!</v>
      </c>
      <c r="V23" s="229" t="e">
        <f t="shared" si="11"/>
        <v>#DIV/0!</v>
      </c>
      <c r="W23" s="229" t="e">
        <f t="shared" si="12"/>
        <v>#DIV/0!</v>
      </c>
      <c r="X23" s="230" t="e">
        <f t="shared" si="13"/>
        <v>#DIV/0!</v>
      </c>
      <c r="Z23">
        <v>0</v>
      </c>
      <c r="AA23" s="219">
        <f t="shared" si="14"/>
        <v>-68</v>
      </c>
    </row>
    <row r="24" spans="1:27" x14ac:dyDescent="0.2">
      <c r="A24" s="220">
        <v>19</v>
      </c>
      <c r="B24" s="221" t="s">
        <v>24</v>
      </c>
      <c r="C24" s="205">
        <v>12</v>
      </c>
      <c r="D24" s="206">
        <v>0</v>
      </c>
      <c r="E24" s="206">
        <v>0</v>
      </c>
      <c r="F24" s="222">
        <f t="shared" si="0"/>
        <v>12</v>
      </c>
      <c r="G24" s="205">
        <v>753</v>
      </c>
      <c r="H24" s="206">
        <v>0</v>
      </c>
      <c r="I24" s="206">
        <v>0</v>
      </c>
      <c r="J24" s="208">
        <f t="shared" si="1"/>
        <v>753</v>
      </c>
      <c r="K24" s="223">
        <f t="shared" si="2"/>
        <v>765</v>
      </c>
      <c r="L24" s="224">
        <f t="shared" si="3"/>
        <v>0</v>
      </c>
      <c r="M24" s="222">
        <f t="shared" si="4"/>
        <v>0</v>
      </c>
      <c r="N24" s="225">
        <f t="shared" si="5"/>
        <v>765</v>
      </c>
      <c r="O24" s="213"/>
      <c r="P24" s="226">
        <f t="shared" si="6"/>
        <v>100</v>
      </c>
      <c r="Q24" s="227">
        <f t="shared" si="7"/>
        <v>0</v>
      </c>
      <c r="R24" s="227">
        <f t="shared" si="8"/>
        <v>0</v>
      </c>
      <c r="S24" s="228">
        <f t="shared" si="9"/>
        <v>100</v>
      </c>
      <c r="U24" s="229">
        <f t="shared" si="10"/>
        <v>100</v>
      </c>
      <c r="V24" s="229">
        <f t="shared" si="11"/>
        <v>0</v>
      </c>
      <c r="W24" s="229">
        <f t="shared" si="12"/>
        <v>0</v>
      </c>
      <c r="X24" s="230">
        <f t="shared" si="13"/>
        <v>100</v>
      </c>
      <c r="Z24">
        <v>615</v>
      </c>
      <c r="AA24" s="219">
        <f t="shared" si="14"/>
        <v>-150</v>
      </c>
    </row>
    <row r="25" spans="1:27" x14ac:dyDescent="0.2">
      <c r="A25" s="220">
        <v>20</v>
      </c>
      <c r="B25" s="221" t="s">
        <v>200</v>
      </c>
      <c r="C25" s="205"/>
      <c r="D25" s="206"/>
      <c r="E25" s="206"/>
      <c r="F25" s="222">
        <f t="shared" si="0"/>
        <v>0</v>
      </c>
      <c r="G25" s="205">
        <v>40</v>
      </c>
      <c r="H25" s="206">
        <v>59</v>
      </c>
      <c r="I25" s="206">
        <v>0</v>
      </c>
      <c r="J25" s="208">
        <f t="shared" si="1"/>
        <v>99</v>
      </c>
      <c r="K25" s="223">
        <f t="shared" si="2"/>
        <v>40</v>
      </c>
      <c r="L25" s="224">
        <f t="shared" si="3"/>
        <v>59</v>
      </c>
      <c r="M25" s="222">
        <f t="shared" si="4"/>
        <v>0</v>
      </c>
      <c r="N25" s="225">
        <f t="shared" si="5"/>
        <v>99</v>
      </c>
      <c r="O25" s="213"/>
      <c r="P25" s="226" t="e">
        <f t="shared" si="6"/>
        <v>#DIV/0!</v>
      </c>
      <c r="Q25" s="227" t="e">
        <f t="shared" si="7"/>
        <v>#DIV/0!</v>
      </c>
      <c r="R25" s="227" t="e">
        <f t="shared" si="8"/>
        <v>#DIV/0!</v>
      </c>
      <c r="S25" s="228" t="e">
        <f t="shared" si="9"/>
        <v>#DIV/0!</v>
      </c>
      <c r="U25" s="229">
        <f t="shared" si="10"/>
        <v>40.404040404040401</v>
      </c>
      <c r="V25" s="229">
        <f t="shared" si="11"/>
        <v>59.595959595959592</v>
      </c>
      <c r="W25" s="229">
        <f t="shared" si="12"/>
        <v>0</v>
      </c>
      <c r="X25" s="230">
        <f t="shared" si="13"/>
        <v>100</v>
      </c>
      <c r="Z25">
        <v>156</v>
      </c>
      <c r="AA25" s="219">
        <f t="shared" si="14"/>
        <v>57</v>
      </c>
    </row>
    <row r="26" spans="1:27" x14ac:dyDescent="0.2">
      <c r="A26" s="220">
        <v>21</v>
      </c>
      <c r="B26" s="231" t="s">
        <v>31</v>
      </c>
      <c r="C26" s="205">
        <v>25</v>
      </c>
      <c r="D26" s="206">
        <v>0</v>
      </c>
      <c r="E26" s="206">
        <v>0</v>
      </c>
      <c r="F26" s="222">
        <f t="shared" si="0"/>
        <v>25</v>
      </c>
      <c r="G26" s="205">
        <v>127</v>
      </c>
      <c r="H26" s="206">
        <v>0</v>
      </c>
      <c r="I26" s="206">
        <v>0</v>
      </c>
      <c r="J26" s="208">
        <f t="shared" si="1"/>
        <v>127</v>
      </c>
      <c r="K26" s="223">
        <f t="shared" si="2"/>
        <v>152</v>
      </c>
      <c r="L26" s="224">
        <f t="shared" si="3"/>
        <v>0</v>
      </c>
      <c r="M26" s="222">
        <f t="shared" si="4"/>
        <v>0</v>
      </c>
      <c r="N26" s="225">
        <f t="shared" si="5"/>
        <v>152</v>
      </c>
      <c r="O26" s="213"/>
      <c r="P26" s="226">
        <f t="shared" si="6"/>
        <v>100</v>
      </c>
      <c r="Q26" s="227">
        <f t="shared" si="7"/>
        <v>0</v>
      </c>
      <c r="R26" s="227">
        <f t="shared" si="8"/>
        <v>0</v>
      </c>
      <c r="S26" s="228">
        <f t="shared" si="9"/>
        <v>100</v>
      </c>
      <c r="U26" s="229">
        <f t="shared" si="10"/>
        <v>100</v>
      </c>
      <c r="V26" s="229">
        <f t="shared" si="11"/>
        <v>0</v>
      </c>
      <c r="W26" s="229">
        <f t="shared" si="12"/>
        <v>0</v>
      </c>
      <c r="X26" s="230">
        <f t="shared" si="13"/>
        <v>100</v>
      </c>
      <c r="Z26">
        <v>384</v>
      </c>
      <c r="AA26" s="219">
        <f t="shared" si="14"/>
        <v>232</v>
      </c>
    </row>
    <row r="27" spans="1:27" x14ac:dyDescent="0.2">
      <c r="A27" s="220">
        <v>22</v>
      </c>
      <c r="B27" s="231" t="s">
        <v>9</v>
      </c>
      <c r="C27" s="205">
        <v>5</v>
      </c>
      <c r="D27" s="206">
        <v>60</v>
      </c>
      <c r="E27" s="206">
        <v>127</v>
      </c>
      <c r="F27" s="222">
        <f t="shared" si="0"/>
        <v>192</v>
      </c>
      <c r="G27" s="205">
        <v>0</v>
      </c>
      <c r="H27" s="206">
        <v>0</v>
      </c>
      <c r="I27" s="206">
        <v>0</v>
      </c>
      <c r="J27" s="208">
        <f t="shared" si="1"/>
        <v>0</v>
      </c>
      <c r="K27" s="223">
        <f t="shared" si="2"/>
        <v>5</v>
      </c>
      <c r="L27" s="224">
        <f t="shared" si="3"/>
        <v>60</v>
      </c>
      <c r="M27" s="222">
        <f t="shared" si="4"/>
        <v>127</v>
      </c>
      <c r="N27" s="225">
        <f t="shared" si="5"/>
        <v>192</v>
      </c>
      <c r="O27" s="213"/>
      <c r="P27" s="226">
        <f t="shared" si="6"/>
        <v>2.604166666666667</v>
      </c>
      <c r="Q27" s="227">
        <f t="shared" si="7"/>
        <v>31.25</v>
      </c>
      <c r="R27" s="227">
        <f t="shared" si="8"/>
        <v>66.145833333333343</v>
      </c>
      <c r="S27" s="228">
        <f t="shared" si="9"/>
        <v>100</v>
      </c>
      <c r="U27" s="229" t="e">
        <f t="shared" si="10"/>
        <v>#DIV/0!</v>
      </c>
      <c r="V27" s="229" t="e">
        <f t="shared" si="11"/>
        <v>#DIV/0!</v>
      </c>
      <c r="W27" s="229" t="e">
        <f t="shared" si="12"/>
        <v>#DIV/0!</v>
      </c>
      <c r="X27" s="230" t="e">
        <f t="shared" si="13"/>
        <v>#DIV/0!</v>
      </c>
      <c r="Z27">
        <v>0</v>
      </c>
      <c r="AA27" s="219">
        <f t="shared" si="14"/>
        <v>-192</v>
      </c>
    </row>
    <row r="28" spans="1:27" x14ac:dyDescent="0.2">
      <c r="A28" s="220">
        <v>23</v>
      </c>
      <c r="B28" s="231" t="s">
        <v>36</v>
      </c>
      <c r="C28" s="205">
        <v>237</v>
      </c>
      <c r="D28" s="206">
        <v>0</v>
      </c>
      <c r="E28" s="206">
        <v>1</v>
      </c>
      <c r="F28" s="222">
        <f t="shared" si="0"/>
        <v>238</v>
      </c>
      <c r="G28" s="205">
        <v>23</v>
      </c>
      <c r="H28" s="206">
        <v>0</v>
      </c>
      <c r="I28" s="206">
        <v>17</v>
      </c>
      <c r="J28" s="208">
        <f t="shared" si="1"/>
        <v>40</v>
      </c>
      <c r="K28" s="223">
        <f t="shared" si="2"/>
        <v>260</v>
      </c>
      <c r="L28" s="224">
        <f t="shared" si="3"/>
        <v>0</v>
      </c>
      <c r="M28" s="222">
        <f t="shared" si="4"/>
        <v>18</v>
      </c>
      <c r="N28" s="225">
        <f t="shared" si="5"/>
        <v>278</v>
      </c>
      <c r="O28" s="213"/>
      <c r="P28" s="226">
        <f t="shared" si="6"/>
        <v>99.579831932773118</v>
      </c>
      <c r="Q28" s="227">
        <f t="shared" si="7"/>
        <v>0</v>
      </c>
      <c r="R28" s="227">
        <f t="shared" si="8"/>
        <v>0.42016806722689076</v>
      </c>
      <c r="S28" s="228">
        <f t="shared" si="9"/>
        <v>100.00000000000001</v>
      </c>
      <c r="U28" s="229">
        <f t="shared" si="10"/>
        <v>57.499999999999993</v>
      </c>
      <c r="V28" s="229">
        <f t="shared" si="11"/>
        <v>0</v>
      </c>
      <c r="W28" s="229">
        <f t="shared" si="12"/>
        <v>42.5</v>
      </c>
      <c r="X28" s="230">
        <f t="shared" si="13"/>
        <v>100</v>
      </c>
      <c r="Z28">
        <v>102</v>
      </c>
      <c r="AA28" s="219">
        <f t="shared" si="14"/>
        <v>-176</v>
      </c>
    </row>
    <row r="29" spans="1:27" x14ac:dyDescent="0.2">
      <c r="A29" s="220">
        <v>24</v>
      </c>
      <c r="B29" s="231" t="s">
        <v>37</v>
      </c>
      <c r="C29" s="205"/>
      <c r="D29" s="206"/>
      <c r="E29" s="206"/>
      <c r="F29" s="222">
        <f t="shared" si="0"/>
        <v>0</v>
      </c>
      <c r="G29" s="205"/>
      <c r="H29" s="206"/>
      <c r="I29" s="206"/>
      <c r="J29" s="208">
        <f t="shared" si="1"/>
        <v>0</v>
      </c>
      <c r="K29" s="223">
        <f t="shared" si="2"/>
        <v>0</v>
      </c>
      <c r="L29" s="224">
        <f t="shared" si="3"/>
        <v>0</v>
      </c>
      <c r="M29" s="222">
        <f t="shared" si="4"/>
        <v>0</v>
      </c>
      <c r="N29" s="225">
        <f t="shared" si="5"/>
        <v>0</v>
      </c>
      <c r="O29" s="213"/>
      <c r="P29" s="226" t="e">
        <f t="shared" si="6"/>
        <v>#DIV/0!</v>
      </c>
      <c r="Q29" s="227" t="e">
        <f t="shared" si="7"/>
        <v>#DIV/0!</v>
      </c>
      <c r="R29" s="227" t="e">
        <f t="shared" si="8"/>
        <v>#DIV/0!</v>
      </c>
      <c r="S29" s="228" t="e">
        <f t="shared" si="9"/>
        <v>#DIV/0!</v>
      </c>
      <c r="U29" s="229" t="e">
        <f t="shared" si="10"/>
        <v>#DIV/0!</v>
      </c>
      <c r="V29" s="229" t="e">
        <f t="shared" si="11"/>
        <v>#DIV/0!</v>
      </c>
      <c r="W29" s="229" t="e">
        <f t="shared" si="12"/>
        <v>#DIV/0!</v>
      </c>
      <c r="X29" s="230" t="e">
        <f t="shared" si="13"/>
        <v>#DIV/0!</v>
      </c>
      <c r="Z29">
        <v>0</v>
      </c>
      <c r="AA29" s="219">
        <f t="shared" si="14"/>
        <v>0</v>
      </c>
    </row>
    <row r="30" spans="1:27" x14ac:dyDescent="0.2">
      <c r="A30" s="220">
        <v>25</v>
      </c>
      <c r="B30" s="231" t="s">
        <v>38</v>
      </c>
      <c r="C30" s="205">
        <v>42</v>
      </c>
      <c r="D30" s="206">
        <v>0</v>
      </c>
      <c r="E30" s="206">
        <v>0</v>
      </c>
      <c r="F30" s="222">
        <f t="shared" si="0"/>
        <v>42</v>
      </c>
      <c r="G30" s="205">
        <v>1</v>
      </c>
      <c r="H30" s="206">
        <v>0</v>
      </c>
      <c r="I30" s="206">
        <v>0</v>
      </c>
      <c r="J30" s="208">
        <f t="shared" si="1"/>
        <v>1</v>
      </c>
      <c r="K30" s="223">
        <f t="shared" si="2"/>
        <v>43</v>
      </c>
      <c r="L30" s="224">
        <f t="shared" si="3"/>
        <v>0</v>
      </c>
      <c r="M30" s="222">
        <f t="shared" si="4"/>
        <v>0</v>
      </c>
      <c r="N30" s="225">
        <f t="shared" si="5"/>
        <v>43</v>
      </c>
      <c r="O30" s="213"/>
      <c r="P30" s="226">
        <f t="shared" si="6"/>
        <v>100</v>
      </c>
      <c r="Q30" s="227">
        <f t="shared" si="7"/>
        <v>0</v>
      </c>
      <c r="R30" s="227">
        <f t="shared" si="8"/>
        <v>0</v>
      </c>
      <c r="S30" s="228">
        <f t="shared" si="9"/>
        <v>100</v>
      </c>
      <c r="U30" s="229">
        <f t="shared" si="10"/>
        <v>100</v>
      </c>
      <c r="V30" s="229">
        <f t="shared" si="11"/>
        <v>0</v>
      </c>
      <c r="W30" s="229">
        <f t="shared" si="12"/>
        <v>0</v>
      </c>
      <c r="X30" s="230">
        <f t="shared" si="13"/>
        <v>100</v>
      </c>
      <c r="Z30">
        <v>84</v>
      </c>
      <c r="AA30" s="219">
        <f t="shared" si="14"/>
        <v>41</v>
      </c>
    </row>
    <row r="31" spans="1:27" x14ac:dyDescent="0.2">
      <c r="A31" s="220">
        <v>26</v>
      </c>
      <c r="B31" s="231" t="s">
        <v>39</v>
      </c>
      <c r="C31" s="205">
        <v>22</v>
      </c>
      <c r="D31" s="206">
        <v>0</v>
      </c>
      <c r="E31" s="206">
        <v>0</v>
      </c>
      <c r="F31" s="222">
        <f t="shared" si="0"/>
        <v>22</v>
      </c>
      <c r="G31" s="205">
        <v>187</v>
      </c>
      <c r="H31" s="206">
        <v>0</v>
      </c>
      <c r="I31" s="206">
        <v>0</v>
      </c>
      <c r="J31" s="208">
        <f t="shared" si="1"/>
        <v>187</v>
      </c>
      <c r="K31" s="223">
        <f t="shared" si="2"/>
        <v>209</v>
      </c>
      <c r="L31" s="224">
        <f t="shared" si="3"/>
        <v>0</v>
      </c>
      <c r="M31" s="222">
        <f t="shared" si="4"/>
        <v>0</v>
      </c>
      <c r="N31" s="225">
        <f t="shared" si="5"/>
        <v>209</v>
      </c>
      <c r="O31" s="213"/>
      <c r="P31" s="226">
        <f t="shared" si="6"/>
        <v>100</v>
      </c>
      <c r="Q31" s="227">
        <f t="shared" si="7"/>
        <v>0</v>
      </c>
      <c r="R31" s="227">
        <f t="shared" si="8"/>
        <v>0</v>
      </c>
      <c r="S31" s="228">
        <f t="shared" si="9"/>
        <v>100</v>
      </c>
      <c r="U31" s="229">
        <f t="shared" si="10"/>
        <v>100</v>
      </c>
      <c r="V31" s="229">
        <f t="shared" si="11"/>
        <v>0</v>
      </c>
      <c r="W31" s="229">
        <f t="shared" si="12"/>
        <v>0</v>
      </c>
      <c r="X31" s="230">
        <f t="shared" si="13"/>
        <v>100</v>
      </c>
      <c r="Z31">
        <v>271</v>
      </c>
      <c r="AA31" s="219">
        <f t="shared" si="14"/>
        <v>62</v>
      </c>
    </row>
    <row r="32" spans="1:27" x14ac:dyDescent="0.2">
      <c r="A32" s="220">
        <v>27</v>
      </c>
      <c r="B32" s="231" t="s">
        <v>40</v>
      </c>
      <c r="C32" s="205">
        <v>30</v>
      </c>
      <c r="D32" s="206">
        <v>0</v>
      </c>
      <c r="E32" s="206">
        <v>0</v>
      </c>
      <c r="F32" s="222">
        <f t="shared" si="0"/>
        <v>30</v>
      </c>
      <c r="G32" s="205">
        <v>26</v>
      </c>
      <c r="H32" s="206">
        <v>0</v>
      </c>
      <c r="I32" s="206">
        <v>0</v>
      </c>
      <c r="J32" s="208">
        <f t="shared" si="1"/>
        <v>26</v>
      </c>
      <c r="K32" s="223">
        <f t="shared" si="2"/>
        <v>56</v>
      </c>
      <c r="L32" s="224">
        <f t="shared" si="3"/>
        <v>0</v>
      </c>
      <c r="M32" s="222">
        <f t="shared" si="4"/>
        <v>0</v>
      </c>
      <c r="N32" s="225">
        <f t="shared" si="5"/>
        <v>56</v>
      </c>
      <c r="O32" s="213"/>
      <c r="P32" s="226">
        <f t="shared" si="6"/>
        <v>100</v>
      </c>
      <c r="Q32" s="227">
        <f t="shared" si="7"/>
        <v>0</v>
      </c>
      <c r="R32" s="227">
        <f t="shared" si="8"/>
        <v>0</v>
      </c>
      <c r="S32" s="228">
        <f t="shared" si="9"/>
        <v>100</v>
      </c>
      <c r="U32" s="229">
        <f t="shared" si="10"/>
        <v>100</v>
      </c>
      <c r="V32" s="229">
        <f t="shared" si="11"/>
        <v>0</v>
      </c>
      <c r="W32" s="229">
        <f t="shared" si="12"/>
        <v>0</v>
      </c>
      <c r="X32" s="230">
        <f t="shared" si="13"/>
        <v>100</v>
      </c>
      <c r="Z32">
        <v>9</v>
      </c>
      <c r="AA32" s="219">
        <f t="shared" si="14"/>
        <v>-47</v>
      </c>
    </row>
    <row r="33" spans="1:27" x14ac:dyDescent="0.2">
      <c r="A33" s="220">
        <v>28</v>
      </c>
      <c r="B33" s="231" t="s">
        <v>3</v>
      </c>
      <c r="C33" s="205">
        <v>12</v>
      </c>
      <c r="D33" s="206">
        <v>0</v>
      </c>
      <c r="E33" s="206">
        <v>0</v>
      </c>
      <c r="F33" s="222">
        <f t="shared" si="0"/>
        <v>12</v>
      </c>
      <c r="G33" s="205">
        <v>384</v>
      </c>
      <c r="H33" s="206">
        <v>108</v>
      </c>
      <c r="I33" s="206">
        <v>48</v>
      </c>
      <c r="J33" s="208">
        <f t="shared" si="1"/>
        <v>540</v>
      </c>
      <c r="K33" s="223">
        <f t="shared" si="2"/>
        <v>396</v>
      </c>
      <c r="L33" s="224">
        <f t="shared" si="3"/>
        <v>108</v>
      </c>
      <c r="M33" s="222">
        <f t="shared" si="4"/>
        <v>48</v>
      </c>
      <c r="N33" s="225">
        <f t="shared" si="5"/>
        <v>552</v>
      </c>
      <c r="O33" s="213"/>
      <c r="P33" s="226">
        <f t="shared" si="6"/>
        <v>100</v>
      </c>
      <c r="Q33" s="227">
        <f t="shared" si="7"/>
        <v>0</v>
      </c>
      <c r="R33" s="227">
        <f t="shared" si="8"/>
        <v>0</v>
      </c>
      <c r="S33" s="228">
        <f t="shared" si="9"/>
        <v>100</v>
      </c>
      <c r="U33" s="229">
        <f t="shared" si="10"/>
        <v>71.111111111111114</v>
      </c>
      <c r="V33" s="229">
        <f t="shared" si="11"/>
        <v>20</v>
      </c>
      <c r="W33" s="229">
        <f t="shared" si="12"/>
        <v>8.8888888888888893</v>
      </c>
      <c r="X33" s="230">
        <f t="shared" si="13"/>
        <v>100</v>
      </c>
      <c r="Z33">
        <v>0</v>
      </c>
      <c r="AA33" s="219">
        <f t="shared" si="14"/>
        <v>-552</v>
      </c>
    </row>
    <row r="34" spans="1:27" x14ac:dyDescent="0.2">
      <c r="A34" s="220">
        <v>29</v>
      </c>
      <c r="B34" s="231" t="s">
        <v>2</v>
      </c>
      <c r="C34" s="205">
        <v>0</v>
      </c>
      <c r="D34" s="206">
        <v>195</v>
      </c>
      <c r="E34" s="206">
        <v>0</v>
      </c>
      <c r="F34" s="222">
        <f t="shared" si="0"/>
        <v>195</v>
      </c>
      <c r="G34" s="205">
        <v>0</v>
      </c>
      <c r="H34" s="206">
        <v>0</v>
      </c>
      <c r="I34" s="206">
        <v>0</v>
      </c>
      <c r="J34" s="208">
        <f t="shared" si="1"/>
        <v>0</v>
      </c>
      <c r="K34" s="223">
        <f t="shared" si="2"/>
        <v>0</v>
      </c>
      <c r="L34" s="224">
        <f t="shared" si="3"/>
        <v>195</v>
      </c>
      <c r="M34" s="222">
        <f t="shared" si="4"/>
        <v>0</v>
      </c>
      <c r="N34" s="225">
        <f t="shared" si="5"/>
        <v>195</v>
      </c>
      <c r="O34" s="213"/>
      <c r="P34" s="226">
        <f t="shared" si="6"/>
        <v>0</v>
      </c>
      <c r="Q34" s="227">
        <f t="shared" si="7"/>
        <v>100</v>
      </c>
      <c r="R34" s="227">
        <f t="shared" si="8"/>
        <v>0</v>
      </c>
      <c r="S34" s="228">
        <f t="shared" si="9"/>
        <v>100</v>
      </c>
      <c r="U34" s="229" t="e">
        <f t="shared" si="10"/>
        <v>#DIV/0!</v>
      </c>
      <c r="V34" s="229" t="e">
        <f t="shared" si="11"/>
        <v>#DIV/0!</v>
      </c>
      <c r="W34" s="229" t="e">
        <f t="shared" si="12"/>
        <v>#DIV/0!</v>
      </c>
      <c r="X34" s="230" t="e">
        <f t="shared" si="13"/>
        <v>#DIV/0!</v>
      </c>
      <c r="Z34">
        <v>0</v>
      </c>
      <c r="AA34" s="219">
        <f t="shared" si="14"/>
        <v>-195</v>
      </c>
    </row>
    <row r="35" spans="1:27" x14ac:dyDescent="0.2">
      <c r="A35" s="220">
        <v>30</v>
      </c>
      <c r="B35" s="231" t="s">
        <v>41</v>
      </c>
      <c r="C35" s="205">
        <v>28</v>
      </c>
      <c r="D35" s="206">
        <v>0</v>
      </c>
      <c r="E35" s="206">
        <v>0</v>
      </c>
      <c r="F35" s="222">
        <f t="shared" si="0"/>
        <v>28</v>
      </c>
      <c r="G35" s="205">
        <v>742</v>
      </c>
      <c r="H35" s="206">
        <v>0</v>
      </c>
      <c r="I35" s="206">
        <v>0</v>
      </c>
      <c r="J35" s="208">
        <f t="shared" si="1"/>
        <v>742</v>
      </c>
      <c r="K35" s="223">
        <f t="shared" si="2"/>
        <v>770</v>
      </c>
      <c r="L35" s="224">
        <f t="shared" si="3"/>
        <v>0</v>
      </c>
      <c r="M35" s="222">
        <f t="shared" si="4"/>
        <v>0</v>
      </c>
      <c r="N35" s="225">
        <f t="shared" si="5"/>
        <v>770</v>
      </c>
      <c r="O35" s="213"/>
      <c r="P35" s="226">
        <f t="shared" si="6"/>
        <v>100</v>
      </c>
      <c r="Q35" s="227">
        <f t="shared" si="7"/>
        <v>0</v>
      </c>
      <c r="R35" s="227">
        <f t="shared" si="8"/>
        <v>0</v>
      </c>
      <c r="S35" s="228">
        <f t="shared" si="9"/>
        <v>100</v>
      </c>
      <c r="U35" s="229">
        <f t="shared" si="10"/>
        <v>100</v>
      </c>
      <c r="V35" s="229">
        <f t="shared" si="11"/>
        <v>0</v>
      </c>
      <c r="W35" s="229">
        <f t="shared" si="12"/>
        <v>0</v>
      </c>
      <c r="X35" s="230">
        <f t="shared" si="13"/>
        <v>100</v>
      </c>
      <c r="Z35">
        <v>100</v>
      </c>
      <c r="AA35" s="219">
        <f t="shared" si="14"/>
        <v>-670</v>
      </c>
    </row>
    <row r="36" spans="1:27" x14ac:dyDescent="0.2">
      <c r="A36" s="220">
        <v>31</v>
      </c>
      <c r="B36" s="231" t="s">
        <v>42</v>
      </c>
      <c r="C36" s="205"/>
      <c r="D36" s="206"/>
      <c r="E36" s="206"/>
      <c r="F36" s="222">
        <f t="shared" si="0"/>
        <v>0</v>
      </c>
      <c r="G36" s="205"/>
      <c r="H36" s="206"/>
      <c r="I36" s="206"/>
      <c r="J36" s="208">
        <f t="shared" si="1"/>
        <v>0</v>
      </c>
      <c r="K36" s="223">
        <f t="shared" si="2"/>
        <v>0</v>
      </c>
      <c r="L36" s="224">
        <f t="shared" si="3"/>
        <v>0</v>
      </c>
      <c r="M36" s="222">
        <f t="shared" si="4"/>
        <v>0</v>
      </c>
      <c r="N36" s="225">
        <f t="shared" si="5"/>
        <v>0</v>
      </c>
      <c r="O36" s="213"/>
      <c r="P36" s="226" t="e">
        <f t="shared" si="6"/>
        <v>#DIV/0!</v>
      </c>
      <c r="Q36" s="227" t="e">
        <f t="shared" si="7"/>
        <v>#DIV/0!</v>
      </c>
      <c r="R36" s="227" t="e">
        <f t="shared" si="8"/>
        <v>#DIV/0!</v>
      </c>
      <c r="S36" s="228" t="e">
        <f t="shared" si="9"/>
        <v>#DIV/0!</v>
      </c>
      <c r="U36" s="229" t="e">
        <f t="shared" si="10"/>
        <v>#DIV/0!</v>
      </c>
      <c r="V36" s="229" t="e">
        <f t="shared" si="11"/>
        <v>#DIV/0!</v>
      </c>
      <c r="W36" s="229" t="e">
        <f t="shared" si="12"/>
        <v>#DIV/0!</v>
      </c>
      <c r="X36" s="230" t="e">
        <f t="shared" si="13"/>
        <v>#DIV/0!</v>
      </c>
      <c r="Z36">
        <v>21</v>
      </c>
      <c r="AA36" s="219">
        <f t="shared" si="14"/>
        <v>21</v>
      </c>
    </row>
    <row r="37" spans="1:27" x14ac:dyDescent="0.2">
      <c r="A37" s="220">
        <v>32</v>
      </c>
      <c r="B37" s="231" t="s">
        <v>27</v>
      </c>
      <c r="C37" s="205">
        <v>32</v>
      </c>
      <c r="D37" s="206">
        <v>0</v>
      </c>
      <c r="E37" s="206">
        <v>0</v>
      </c>
      <c r="F37" s="222">
        <f t="shared" si="0"/>
        <v>32</v>
      </c>
      <c r="G37" s="205">
        <v>45</v>
      </c>
      <c r="H37" s="206">
        <v>0</v>
      </c>
      <c r="I37" s="206">
        <v>0</v>
      </c>
      <c r="J37" s="208">
        <f t="shared" si="1"/>
        <v>45</v>
      </c>
      <c r="K37" s="223">
        <f t="shared" si="2"/>
        <v>77</v>
      </c>
      <c r="L37" s="224">
        <f t="shared" si="3"/>
        <v>0</v>
      </c>
      <c r="M37" s="222">
        <f t="shared" si="4"/>
        <v>0</v>
      </c>
      <c r="N37" s="225">
        <f t="shared" si="5"/>
        <v>77</v>
      </c>
      <c r="O37" s="213"/>
      <c r="P37" s="226">
        <f t="shared" si="6"/>
        <v>100</v>
      </c>
      <c r="Q37" s="227">
        <f t="shared" si="7"/>
        <v>0</v>
      </c>
      <c r="R37" s="227">
        <f t="shared" si="8"/>
        <v>0</v>
      </c>
      <c r="S37" s="228">
        <f t="shared" si="9"/>
        <v>100</v>
      </c>
      <c r="U37" s="229">
        <f t="shared" si="10"/>
        <v>100</v>
      </c>
      <c r="V37" s="229">
        <f t="shared" si="11"/>
        <v>0</v>
      </c>
      <c r="W37" s="229">
        <f t="shared" si="12"/>
        <v>0</v>
      </c>
      <c r="X37" s="230">
        <f t="shared" si="13"/>
        <v>100</v>
      </c>
      <c r="Z37">
        <v>233</v>
      </c>
      <c r="AA37" s="219">
        <f t="shared" si="14"/>
        <v>156</v>
      </c>
    </row>
    <row r="38" spans="1:27" x14ac:dyDescent="0.2">
      <c r="A38" s="220">
        <v>33</v>
      </c>
      <c r="B38" s="231" t="s">
        <v>60</v>
      </c>
      <c r="C38" s="205">
        <v>20</v>
      </c>
      <c r="D38" s="206">
        <v>0</v>
      </c>
      <c r="E38" s="206">
        <v>0</v>
      </c>
      <c r="F38" s="222">
        <f t="shared" si="0"/>
        <v>20</v>
      </c>
      <c r="G38" s="205">
        <v>108</v>
      </c>
      <c r="H38" s="206">
        <v>0</v>
      </c>
      <c r="I38" s="206">
        <v>0</v>
      </c>
      <c r="J38" s="208">
        <f t="shared" si="1"/>
        <v>108</v>
      </c>
      <c r="K38" s="223">
        <f t="shared" si="2"/>
        <v>128</v>
      </c>
      <c r="L38" s="224">
        <f t="shared" si="3"/>
        <v>0</v>
      </c>
      <c r="M38" s="222">
        <f t="shared" si="4"/>
        <v>0</v>
      </c>
      <c r="N38" s="225">
        <f t="shared" si="5"/>
        <v>128</v>
      </c>
      <c r="O38" s="213"/>
      <c r="P38" s="226">
        <f t="shared" si="6"/>
        <v>100</v>
      </c>
      <c r="Q38" s="227">
        <f t="shared" si="7"/>
        <v>0</v>
      </c>
      <c r="R38" s="227">
        <f t="shared" si="8"/>
        <v>0</v>
      </c>
      <c r="S38" s="228">
        <f t="shared" si="9"/>
        <v>100</v>
      </c>
      <c r="U38" s="229">
        <f t="shared" si="10"/>
        <v>100</v>
      </c>
      <c r="V38" s="229">
        <f t="shared" si="11"/>
        <v>0</v>
      </c>
      <c r="W38" s="229">
        <f t="shared" si="12"/>
        <v>0</v>
      </c>
      <c r="X38" s="230">
        <f t="shared" si="13"/>
        <v>100</v>
      </c>
      <c r="Z38">
        <v>212</v>
      </c>
      <c r="AA38" s="219">
        <f t="shared" si="14"/>
        <v>84</v>
      </c>
    </row>
    <row r="39" spans="1:27" x14ac:dyDescent="0.2">
      <c r="A39" s="220">
        <v>34</v>
      </c>
      <c r="B39" s="231" t="s">
        <v>43</v>
      </c>
      <c r="C39" s="205">
        <v>6</v>
      </c>
      <c r="D39" s="206">
        <v>206</v>
      </c>
      <c r="E39" s="206">
        <v>2</v>
      </c>
      <c r="F39" s="222">
        <f t="shared" si="0"/>
        <v>214</v>
      </c>
      <c r="G39" s="205">
        <v>175</v>
      </c>
      <c r="H39" s="206">
        <v>34</v>
      </c>
      <c r="I39" s="206">
        <v>23</v>
      </c>
      <c r="J39" s="208">
        <f t="shared" si="1"/>
        <v>232</v>
      </c>
      <c r="K39" s="223">
        <f t="shared" si="2"/>
        <v>181</v>
      </c>
      <c r="L39" s="224">
        <f t="shared" si="3"/>
        <v>240</v>
      </c>
      <c r="M39" s="222">
        <f t="shared" si="4"/>
        <v>25</v>
      </c>
      <c r="N39" s="225">
        <f t="shared" si="5"/>
        <v>446</v>
      </c>
      <c r="O39" s="213"/>
      <c r="P39" s="226">
        <f t="shared" si="6"/>
        <v>2.8037383177570092</v>
      </c>
      <c r="Q39" s="227">
        <f t="shared" si="7"/>
        <v>96.261682242990659</v>
      </c>
      <c r="R39" s="227">
        <f t="shared" si="8"/>
        <v>0.93457943925233633</v>
      </c>
      <c r="S39" s="228">
        <f t="shared" si="9"/>
        <v>100</v>
      </c>
      <c r="U39" s="229">
        <f t="shared" si="10"/>
        <v>75.431034482758619</v>
      </c>
      <c r="V39" s="229">
        <f t="shared" si="11"/>
        <v>14.655172413793101</v>
      </c>
      <c r="W39" s="229">
        <f t="shared" si="12"/>
        <v>9.9137931034482758</v>
      </c>
      <c r="X39" s="230">
        <f t="shared" si="13"/>
        <v>99.999999999999986</v>
      </c>
      <c r="Z39">
        <v>1309</v>
      </c>
      <c r="AA39" s="219">
        <f t="shared" si="14"/>
        <v>863</v>
      </c>
    </row>
    <row r="40" spans="1:27" x14ac:dyDescent="0.2">
      <c r="A40" s="220">
        <v>35</v>
      </c>
      <c r="B40" s="231" t="s">
        <v>44</v>
      </c>
      <c r="C40" s="205">
        <v>0</v>
      </c>
      <c r="D40" s="206">
        <v>847</v>
      </c>
      <c r="E40" s="206">
        <v>0</v>
      </c>
      <c r="F40" s="222">
        <f t="shared" si="0"/>
        <v>847</v>
      </c>
      <c r="G40" s="205">
        <v>111</v>
      </c>
      <c r="H40" s="206">
        <v>0</v>
      </c>
      <c r="I40" s="206">
        <v>18</v>
      </c>
      <c r="J40" s="208">
        <f t="shared" si="1"/>
        <v>129</v>
      </c>
      <c r="K40" s="223">
        <f t="shared" si="2"/>
        <v>111</v>
      </c>
      <c r="L40" s="224">
        <f t="shared" si="3"/>
        <v>847</v>
      </c>
      <c r="M40" s="222">
        <f t="shared" si="4"/>
        <v>18</v>
      </c>
      <c r="N40" s="225">
        <f t="shared" si="5"/>
        <v>976</v>
      </c>
      <c r="O40" s="213"/>
      <c r="P40" s="226">
        <f t="shared" si="6"/>
        <v>0</v>
      </c>
      <c r="Q40" s="227">
        <f t="shared" si="7"/>
        <v>100</v>
      </c>
      <c r="R40" s="227">
        <f t="shared" si="8"/>
        <v>0</v>
      </c>
      <c r="S40" s="228">
        <f t="shared" si="9"/>
        <v>100</v>
      </c>
      <c r="U40" s="229">
        <f t="shared" si="10"/>
        <v>86.04651162790698</v>
      </c>
      <c r="V40" s="229">
        <f t="shared" si="11"/>
        <v>0</v>
      </c>
      <c r="W40" s="229">
        <f t="shared" si="12"/>
        <v>13.953488372093023</v>
      </c>
      <c r="X40" s="230">
        <f t="shared" si="13"/>
        <v>100</v>
      </c>
      <c r="Z40">
        <v>349</v>
      </c>
      <c r="AA40" s="219">
        <f t="shared" si="14"/>
        <v>-627</v>
      </c>
    </row>
    <row r="41" spans="1:27" x14ac:dyDescent="0.2">
      <c r="A41" s="220">
        <v>36</v>
      </c>
      <c r="B41" s="231" t="s">
        <v>45</v>
      </c>
      <c r="C41" s="205">
        <v>21</v>
      </c>
      <c r="D41" s="206">
        <v>0</v>
      </c>
      <c r="E41" s="206">
        <v>0</v>
      </c>
      <c r="F41" s="222">
        <f t="shared" si="0"/>
        <v>21</v>
      </c>
      <c r="G41" s="205">
        <v>0</v>
      </c>
      <c r="H41" s="206">
        <v>0</v>
      </c>
      <c r="I41" s="206">
        <v>0</v>
      </c>
      <c r="J41" s="208">
        <f t="shared" si="1"/>
        <v>0</v>
      </c>
      <c r="K41" s="223">
        <f t="shared" si="2"/>
        <v>21</v>
      </c>
      <c r="L41" s="224">
        <f t="shared" si="3"/>
        <v>0</v>
      </c>
      <c r="M41" s="222">
        <f t="shared" si="4"/>
        <v>0</v>
      </c>
      <c r="N41" s="225">
        <f t="shared" si="5"/>
        <v>21</v>
      </c>
      <c r="O41" s="213"/>
      <c r="P41" s="226">
        <f t="shared" si="6"/>
        <v>100</v>
      </c>
      <c r="Q41" s="227">
        <f t="shared" si="7"/>
        <v>0</v>
      </c>
      <c r="R41" s="227">
        <f t="shared" si="8"/>
        <v>0</v>
      </c>
      <c r="S41" s="228">
        <f t="shared" si="9"/>
        <v>100</v>
      </c>
      <c r="U41" s="229" t="e">
        <f t="shared" si="10"/>
        <v>#DIV/0!</v>
      </c>
      <c r="V41" s="229" t="e">
        <f t="shared" si="11"/>
        <v>#DIV/0!</v>
      </c>
      <c r="W41" s="229" t="e">
        <f t="shared" si="12"/>
        <v>#DIV/0!</v>
      </c>
      <c r="X41" s="230" t="e">
        <f t="shared" si="13"/>
        <v>#DIV/0!</v>
      </c>
      <c r="Z41">
        <v>37</v>
      </c>
      <c r="AA41" s="219">
        <f t="shared" si="14"/>
        <v>16</v>
      </c>
    </row>
    <row r="42" spans="1:27" x14ac:dyDescent="0.2">
      <c r="A42" s="220">
        <v>37</v>
      </c>
      <c r="B42" s="231" t="s">
        <v>4</v>
      </c>
      <c r="C42" s="205">
        <v>10</v>
      </c>
      <c r="D42" s="206">
        <v>0</v>
      </c>
      <c r="E42" s="206">
        <v>0</v>
      </c>
      <c r="F42" s="222">
        <f t="shared" si="0"/>
        <v>10</v>
      </c>
      <c r="G42" s="205">
        <v>278</v>
      </c>
      <c r="H42" s="206">
        <v>80</v>
      </c>
      <c r="I42" s="206">
        <v>0</v>
      </c>
      <c r="J42" s="208">
        <f t="shared" si="1"/>
        <v>358</v>
      </c>
      <c r="K42" s="223">
        <f t="shared" si="2"/>
        <v>288</v>
      </c>
      <c r="L42" s="224">
        <f t="shared" si="3"/>
        <v>80</v>
      </c>
      <c r="M42" s="222">
        <f t="shared" si="4"/>
        <v>0</v>
      </c>
      <c r="N42" s="225">
        <f t="shared" si="5"/>
        <v>368</v>
      </c>
      <c r="O42" s="213"/>
      <c r="P42" s="226">
        <f t="shared" si="6"/>
        <v>100</v>
      </c>
      <c r="Q42" s="227">
        <f t="shared" si="7"/>
        <v>0</v>
      </c>
      <c r="R42" s="227">
        <f t="shared" si="8"/>
        <v>0</v>
      </c>
      <c r="S42" s="228">
        <f t="shared" si="9"/>
        <v>100</v>
      </c>
      <c r="U42" s="229">
        <f t="shared" si="10"/>
        <v>77.653631284916202</v>
      </c>
      <c r="V42" s="229">
        <f t="shared" si="11"/>
        <v>22.346368715083798</v>
      </c>
      <c r="W42" s="229">
        <f t="shared" si="12"/>
        <v>0</v>
      </c>
      <c r="X42" s="230">
        <f t="shared" si="13"/>
        <v>100</v>
      </c>
      <c r="Z42">
        <v>662</v>
      </c>
      <c r="AA42" s="219">
        <f t="shared" si="14"/>
        <v>294</v>
      </c>
    </row>
    <row r="43" spans="1:27" x14ac:dyDescent="0.2">
      <c r="A43" s="220">
        <v>38</v>
      </c>
      <c r="B43" s="231" t="s">
        <v>46</v>
      </c>
      <c r="C43" s="205"/>
      <c r="D43" s="206"/>
      <c r="E43" s="206"/>
      <c r="F43" s="222">
        <f t="shared" si="0"/>
        <v>0</v>
      </c>
      <c r="G43" s="205"/>
      <c r="H43" s="206"/>
      <c r="I43" s="206"/>
      <c r="J43" s="208">
        <f t="shared" si="1"/>
        <v>0</v>
      </c>
      <c r="K43" s="223">
        <f t="shared" si="2"/>
        <v>0</v>
      </c>
      <c r="L43" s="224">
        <f t="shared" si="3"/>
        <v>0</v>
      </c>
      <c r="M43" s="222">
        <f t="shared" si="4"/>
        <v>0</v>
      </c>
      <c r="N43" s="225">
        <f t="shared" si="5"/>
        <v>0</v>
      </c>
      <c r="O43" s="213"/>
      <c r="P43" s="226" t="e">
        <f t="shared" si="6"/>
        <v>#DIV/0!</v>
      </c>
      <c r="Q43" s="227" t="e">
        <f t="shared" si="7"/>
        <v>#DIV/0!</v>
      </c>
      <c r="R43" s="227" t="e">
        <f t="shared" si="8"/>
        <v>#DIV/0!</v>
      </c>
      <c r="S43" s="228" t="e">
        <f t="shared" si="9"/>
        <v>#DIV/0!</v>
      </c>
      <c r="U43" s="229" t="e">
        <f t="shared" si="10"/>
        <v>#DIV/0!</v>
      </c>
      <c r="V43" s="229" t="e">
        <f t="shared" si="11"/>
        <v>#DIV/0!</v>
      </c>
      <c r="W43" s="229" t="e">
        <f t="shared" si="12"/>
        <v>#DIV/0!</v>
      </c>
      <c r="X43" s="230" t="e">
        <f t="shared" si="13"/>
        <v>#DIV/0!</v>
      </c>
      <c r="Z43">
        <v>0</v>
      </c>
      <c r="AA43" s="219">
        <f t="shared" si="14"/>
        <v>0</v>
      </c>
    </row>
    <row r="44" spans="1:27" x14ac:dyDescent="0.2">
      <c r="A44" s="220">
        <v>39</v>
      </c>
      <c r="B44" s="221" t="s">
        <v>22</v>
      </c>
      <c r="C44" s="205">
        <v>20</v>
      </c>
      <c r="D44" s="206">
        <v>0</v>
      </c>
      <c r="E44" s="206">
        <v>14</v>
      </c>
      <c r="F44" s="222">
        <f t="shared" si="0"/>
        <v>34</v>
      </c>
      <c r="G44" s="205">
        <v>274</v>
      </c>
      <c r="H44" s="206">
        <v>0</v>
      </c>
      <c r="I44" s="206">
        <v>90</v>
      </c>
      <c r="J44" s="208">
        <f t="shared" si="1"/>
        <v>364</v>
      </c>
      <c r="K44" s="223">
        <f t="shared" si="2"/>
        <v>294</v>
      </c>
      <c r="L44" s="224">
        <f t="shared" si="3"/>
        <v>0</v>
      </c>
      <c r="M44" s="222">
        <f t="shared" si="4"/>
        <v>104</v>
      </c>
      <c r="N44" s="225">
        <f t="shared" si="5"/>
        <v>398</v>
      </c>
      <c r="O44" s="213"/>
      <c r="P44" s="226">
        <f t="shared" si="6"/>
        <v>58.82352941176471</v>
      </c>
      <c r="Q44" s="227">
        <f t="shared" si="7"/>
        <v>0</v>
      </c>
      <c r="R44" s="227">
        <f t="shared" si="8"/>
        <v>41.17647058823529</v>
      </c>
      <c r="S44" s="228">
        <f t="shared" si="9"/>
        <v>100</v>
      </c>
      <c r="U44" s="229">
        <f t="shared" si="10"/>
        <v>75.27472527472527</v>
      </c>
      <c r="V44" s="229">
        <f t="shared" si="11"/>
        <v>0</v>
      </c>
      <c r="W44" s="229">
        <f t="shared" si="12"/>
        <v>24.725274725274726</v>
      </c>
      <c r="X44" s="230">
        <f t="shared" si="13"/>
        <v>100</v>
      </c>
      <c r="Z44">
        <v>170</v>
      </c>
      <c r="AA44" s="219">
        <f t="shared" si="14"/>
        <v>-228</v>
      </c>
    </row>
    <row r="45" spans="1:27" x14ac:dyDescent="0.2">
      <c r="A45" s="220">
        <v>40</v>
      </c>
      <c r="B45" s="221" t="s">
        <v>47</v>
      </c>
      <c r="C45" s="205">
        <v>4</v>
      </c>
      <c r="D45" s="206">
        <v>0</v>
      </c>
      <c r="E45" s="206">
        <v>0</v>
      </c>
      <c r="F45" s="222">
        <f t="shared" si="0"/>
        <v>4</v>
      </c>
      <c r="G45" s="205">
        <v>166</v>
      </c>
      <c r="H45" s="206">
        <v>0</v>
      </c>
      <c r="I45" s="206">
        <v>0</v>
      </c>
      <c r="J45" s="208">
        <f t="shared" si="1"/>
        <v>166</v>
      </c>
      <c r="K45" s="223">
        <f t="shared" si="2"/>
        <v>170</v>
      </c>
      <c r="L45" s="224">
        <f t="shared" si="3"/>
        <v>0</v>
      </c>
      <c r="M45" s="222">
        <f t="shared" si="4"/>
        <v>0</v>
      </c>
      <c r="N45" s="225">
        <f t="shared" si="5"/>
        <v>170</v>
      </c>
      <c r="O45" s="213"/>
      <c r="P45" s="226">
        <f t="shared" si="6"/>
        <v>100</v>
      </c>
      <c r="Q45" s="227">
        <f t="shared" si="7"/>
        <v>0</v>
      </c>
      <c r="R45" s="227">
        <f t="shared" si="8"/>
        <v>0</v>
      </c>
      <c r="S45" s="228">
        <f t="shared" si="9"/>
        <v>100</v>
      </c>
      <c r="U45" s="229">
        <f t="shared" si="10"/>
        <v>100</v>
      </c>
      <c r="V45" s="229">
        <f t="shared" si="11"/>
        <v>0</v>
      </c>
      <c r="W45" s="229">
        <f t="shared" si="12"/>
        <v>0</v>
      </c>
      <c r="X45" s="230">
        <f t="shared" si="13"/>
        <v>100</v>
      </c>
      <c r="Z45">
        <v>26</v>
      </c>
      <c r="AA45" s="219">
        <f t="shared" si="14"/>
        <v>-144</v>
      </c>
    </row>
    <row r="46" spans="1:27" ht="13.5" customHeight="1" x14ac:dyDescent="0.2">
      <c r="A46" s="220">
        <v>41</v>
      </c>
      <c r="B46" s="232" t="s">
        <v>201</v>
      </c>
      <c r="C46" s="205">
        <v>32</v>
      </c>
      <c r="D46" s="206">
        <v>0</v>
      </c>
      <c r="E46" s="206">
        <v>0</v>
      </c>
      <c r="F46" s="222">
        <f t="shared" si="0"/>
        <v>32</v>
      </c>
      <c r="G46" s="205">
        <v>15</v>
      </c>
      <c r="H46" s="206">
        <v>0</v>
      </c>
      <c r="I46" s="206">
        <v>0</v>
      </c>
      <c r="J46" s="208">
        <f t="shared" si="1"/>
        <v>15</v>
      </c>
      <c r="K46" s="223">
        <f t="shared" si="2"/>
        <v>47</v>
      </c>
      <c r="L46" s="224">
        <f t="shared" si="3"/>
        <v>0</v>
      </c>
      <c r="M46" s="222">
        <f t="shared" si="4"/>
        <v>0</v>
      </c>
      <c r="N46" s="225">
        <f t="shared" si="5"/>
        <v>47</v>
      </c>
      <c r="O46" s="213"/>
      <c r="P46" s="226">
        <f t="shared" si="6"/>
        <v>100</v>
      </c>
      <c r="Q46" s="227">
        <f t="shared" si="7"/>
        <v>0</v>
      </c>
      <c r="R46" s="227">
        <f t="shared" si="8"/>
        <v>0</v>
      </c>
      <c r="S46" s="228">
        <f t="shared" si="9"/>
        <v>100</v>
      </c>
      <c r="U46" s="229">
        <f t="shared" si="10"/>
        <v>100</v>
      </c>
      <c r="V46" s="229">
        <f t="shared" si="11"/>
        <v>0</v>
      </c>
      <c r="W46" s="229">
        <f t="shared" si="12"/>
        <v>0</v>
      </c>
      <c r="X46" s="230">
        <f t="shared" si="13"/>
        <v>100</v>
      </c>
      <c r="Z46">
        <v>30</v>
      </c>
      <c r="AA46" s="219">
        <f t="shared" si="14"/>
        <v>-17</v>
      </c>
    </row>
    <row r="47" spans="1:27" x14ac:dyDescent="0.2">
      <c r="A47" s="220">
        <v>42</v>
      </c>
      <c r="B47" s="221" t="s">
        <v>30</v>
      </c>
      <c r="C47" s="205">
        <v>0</v>
      </c>
      <c r="D47" s="206">
        <v>0</v>
      </c>
      <c r="E47" s="206">
        <v>50</v>
      </c>
      <c r="F47" s="222">
        <f t="shared" si="0"/>
        <v>50</v>
      </c>
      <c r="G47" s="205">
        <v>0</v>
      </c>
      <c r="H47" s="206">
        <v>0</v>
      </c>
      <c r="I47" s="206">
        <v>22</v>
      </c>
      <c r="J47" s="208">
        <f t="shared" si="1"/>
        <v>22</v>
      </c>
      <c r="K47" s="223">
        <f t="shared" si="2"/>
        <v>0</v>
      </c>
      <c r="L47" s="224">
        <f t="shared" si="3"/>
        <v>0</v>
      </c>
      <c r="M47" s="222">
        <f t="shared" si="4"/>
        <v>72</v>
      </c>
      <c r="N47" s="225">
        <f t="shared" si="5"/>
        <v>72</v>
      </c>
      <c r="O47" s="213"/>
      <c r="P47" s="226">
        <f t="shared" si="6"/>
        <v>0</v>
      </c>
      <c r="Q47" s="227">
        <f t="shared" si="7"/>
        <v>0</v>
      </c>
      <c r="R47" s="227">
        <f t="shared" si="8"/>
        <v>100</v>
      </c>
      <c r="S47" s="228">
        <f t="shared" si="9"/>
        <v>100</v>
      </c>
      <c r="U47" s="229">
        <f t="shared" si="10"/>
        <v>0</v>
      </c>
      <c r="V47" s="229">
        <f t="shared" si="11"/>
        <v>0</v>
      </c>
      <c r="W47" s="229">
        <f t="shared" si="12"/>
        <v>100</v>
      </c>
      <c r="X47" s="230">
        <f t="shared" si="13"/>
        <v>100</v>
      </c>
      <c r="Z47">
        <v>0</v>
      </c>
      <c r="AA47" s="219">
        <f t="shared" si="14"/>
        <v>-72</v>
      </c>
    </row>
    <row r="48" spans="1:27" x14ac:dyDescent="0.2">
      <c r="A48" s="220">
        <v>43</v>
      </c>
      <c r="B48" s="221" t="s">
        <v>48</v>
      </c>
      <c r="C48" s="205">
        <v>76</v>
      </c>
      <c r="D48" s="206">
        <v>0</v>
      </c>
      <c r="E48" s="206">
        <v>0</v>
      </c>
      <c r="F48" s="222">
        <f t="shared" si="0"/>
        <v>76</v>
      </c>
      <c r="G48" s="205">
        <v>17</v>
      </c>
      <c r="H48" s="206">
        <v>0</v>
      </c>
      <c r="I48" s="206">
        <v>0</v>
      </c>
      <c r="J48" s="208">
        <f t="shared" si="1"/>
        <v>17</v>
      </c>
      <c r="K48" s="223">
        <f t="shared" si="2"/>
        <v>93</v>
      </c>
      <c r="L48" s="224">
        <f t="shared" si="3"/>
        <v>0</v>
      </c>
      <c r="M48" s="222">
        <f t="shared" si="4"/>
        <v>0</v>
      </c>
      <c r="N48" s="225">
        <f t="shared" si="5"/>
        <v>93</v>
      </c>
      <c r="O48" s="213"/>
      <c r="P48" s="226">
        <f t="shared" si="6"/>
        <v>100</v>
      </c>
      <c r="Q48" s="227">
        <f t="shared" si="7"/>
        <v>0</v>
      </c>
      <c r="R48" s="227">
        <f t="shared" si="8"/>
        <v>0</v>
      </c>
      <c r="S48" s="228">
        <f t="shared" si="9"/>
        <v>100</v>
      </c>
      <c r="U48" s="229">
        <f t="shared" si="10"/>
        <v>100</v>
      </c>
      <c r="V48" s="229">
        <f t="shared" si="11"/>
        <v>0</v>
      </c>
      <c r="W48" s="229">
        <f t="shared" si="12"/>
        <v>0</v>
      </c>
      <c r="X48" s="230">
        <f t="shared" si="13"/>
        <v>100</v>
      </c>
      <c r="Z48">
        <v>98</v>
      </c>
      <c r="AA48" s="219">
        <f t="shared" si="14"/>
        <v>5</v>
      </c>
    </row>
    <row r="49" spans="1:27" x14ac:dyDescent="0.2">
      <c r="A49" s="220">
        <v>44</v>
      </c>
      <c r="B49" s="221" t="s">
        <v>5</v>
      </c>
      <c r="C49" s="205">
        <v>0</v>
      </c>
      <c r="D49" s="206">
        <v>0</v>
      </c>
      <c r="E49" s="206">
        <v>0</v>
      </c>
      <c r="F49" s="222">
        <f t="shared" si="0"/>
        <v>0</v>
      </c>
      <c r="G49" s="205">
        <v>0</v>
      </c>
      <c r="H49" s="206">
        <v>0</v>
      </c>
      <c r="I49" s="206">
        <v>0</v>
      </c>
      <c r="J49" s="208">
        <f t="shared" si="1"/>
        <v>0</v>
      </c>
      <c r="K49" s="223">
        <f t="shared" si="2"/>
        <v>0</v>
      </c>
      <c r="L49" s="224">
        <f t="shared" si="3"/>
        <v>0</v>
      </c>
      <c r="M49" s="222">
        <f t="shared" si="4"/>
        <v>0</v>
      </c>
      <c r="N49" s="225">
        <f t="shared" si="5"/>
        <v>0</v>
      </c>
      <c r="O49" s="213"/>
      <c r="P49" s="226" t="e">
        <f t="shared" si="6"/>
        <v>#DIV/0!</v>
      </c>
      <c r="Q49" s="227" t="e">
        <f t="shared" si="7"/>
        <v>#DIV/0!</v>
      </c>
      <c r="R49" s="227" t="e">
        <f t="shared" si="8"/>
        <v>#DIV/0!</v>
      </c>
      <c r="S49" s="228" t="e">
        <f t="shared" si="9"/>
        <v>#DIV/0!</v>
      </c>
      <c r="U49" s="229" t="e">
        <f t="shared" si="10"/>
        <v>#DIV/0!</v>
      </c>
      <c r="V49" s="229" t="e">
        <f t="shared" si="11"/>
        <v>#DIV/0!</v>
      </c>
      <c r="W49" s="229" t="e">
        <f t="shared" si="12"/>
        <v>#DIV/0!</v>
      </c>
      <c r="X49" s="230" t="e">
        <f t="shared" si="13"/>
        <v>#DIV/0!</v>
      </c>
      <c r="Z49">
        <v>0</v>
      </c>
      <c r="AA49" s="219">
        <f t="shared" si="14"/>
        <v>0</v>
      </c>
    </row>
    <row r="50" spans="1:27" x14ac:dyDescent="0.2">
      <c r="A50" s="220">
        <v>45</v>
      </c>
      <c r="B50" s="221" t="s">
        <v>49</v>
      </c>
      <c r="C50" s="205">
        <v>288</v>
      </c>
      <c r="D50" s="206">
        <v>96</v>
      </c>
      <c r="E50" s="206">
        <v>0</v>
      </c>
      <c r="F50" s="222">
        <f t="shared" si="0"/>
        <v>384</v>
      </c>
      <c r="G50" s="205">
        <v>0</v>
      </c>
      <c r="H50" s="206">
        <v>0</v>
      </c>
      <c r="I50" s="206">
        <v>193</v>
      </c>
      <c r="J50" s="208">
        <f t="shared" si="1"/>
        <v>193</v>
      </c>
      <c r="K50" s="223">
        <f t="shared" si="2"/>
        <v>288</v>
      </c>
      <c r="L50" s="224">
        <f t="shared" si="3"/>
        <v>96</v>
      </c>
      <c r="M50" s="222">
        <f t="shared" si="4"/>
        <v>193</v>
      </c>
      <c r="N50" s="225">
        <f t="shared" si="5"/>
        <v>577</v>
      </c>
      <c r="O50" s="213"/>
      <c r="P50" s="226">
        <f t="shared" si="6"/>
        <v>75</v>
      </c>
      <c r="Q50" s="227">
        <f t="shared" si="7"/>
        <v>25</v>
      </c>
      <c r="R50" s="227">
        <f t="shared" si="8"/>
        <v>0</v>
      </c>
      <c r="S50" s="228">
        <f t="shared" si="9"/>
        <v>100</v>
      </c>
      <c r="U50" s="229">
        <f t="shared" si="10"/>
        <v>0</v>
      </c>
      <c r="V50" s="229">
        <f t="shared" si="11"/>
        <v>0</v>
      </c>
      <c r="W50" s="229">
        <f t="shared" si="12"/>
        <v>100</v>
      </c>
      <c r="X50" s="230">
        <f t="shared" si="13"/>
        <v>100</v>
      </c>
      <c r="Z50">
        <v>43</v>
      </c>
      <c r="AA50" s="219">
        <f t="shared" si="14"/>
        <v>-534</v>
      </c>
    </row>
    <row r="51" spans="1:27" x14ac:dyDescent="0.2">
      <c r="A51" s="220">
        <v>46</v>
      </c>
      <c r="B51" s="221" t="s">
        <v>23</v>
      </c>
      <c r="C51" s="205">
        <v>2</v>
      </c>
      <c r="D51" s="206">
        <v>0</v>
      </c>
      <c r="E51" s="206">
        <v>0</v>
      </c>
      <c r="F51" s="222">
        <f t="shared" si="0"/>
        <v>2</v>
      </c>
      <c r="G51" s="205">
        <v>247</v>
      </c>
      <c r="H51" s="206">
        <v>0</v>
      </c>
      <c r="I51" s="206">
        <v>0</v>
      </c>
      <c r="J51" s="208">
        <f t="shared" si="1"/>
        <v>247</v>
      </c>
      <c r="K51" s="223">
        <f t="shared" si="2"/>
        <v>249</v>
      </c>
      <c r="L51" s="224">
        <f t="shared" si="3"/>
        <v>0</v>
      </c>
      <c r="M51" s="222">
        <f t="shared" si="4"/>
        <v>0</v>
      </c>
      <c r="N51" s="225">
        <f t="shared" si="5"/>
        <v>249</v>
      </c>
      <c r="O51" s="213"/>
      <c r="P51" s="226">
        <f t="shared" si="6"/>
        <v>100</v>
      </c>
      <c r="Q51" s="227">
        <f t="shared" si="7"/>
        <v>0</v>
      </c>
      <c r="R51" s="227">
        <f t="shared" si="8"/>
        <v>0</v>
      </c>
      <c r="S51" s="228">
        <f t="shared" si="9"/>
        <v>100</v>
      </c>
      <c r="U51" s="229">
        <f t="shared" si="10"/>
        <v>100</v>
      </c>
      <c r="V51" s="229">
        <f t="shared" si="11"/>
        <v>0</v>
      </c>
      <c r="W51" s="229">
        <f t="shared" si="12"/>
        <v>0</v>
      </c>
      <c r="X51" s="230">
        <f t="shared" si="13"/>
        <v>100</v>
      </c>
      <c r="Z51">
        <v>554</v>
      </c>
      <c r="AA51" s="219">
        <f t="shared" si="14"/>
        <v>305</v>
      </c>
    </row>
    <row r="52" spans="1:27" x14ac:dyDescent="0.2">
      <c r="A52" s="220">
        <v>47</v>
      </c>
      <c r="B52" s="221" t="s">
        <v>50</v>
      </c>
      <c r="C52" s="205">
        <v>65</v>
      </c>
      <c r="D52" s="206">
        <v>0</v>
      </c>
      <c r="E52" s="206">
        <v>0</v>
      </c>
      <c r="F52" s="222">
        <f t="shared" si="0"/>
        <v>65</v>
      </c>
      <c r="G52" s="205">
        <v>125</v>
      </c>
      <c r="H52" s="206">
        <v>0</v>
      </c>
      <c r="I52" s="206">
        <v>0</v>
      </c>
      <c r="J52" s="208">
        <f t="shared" si="1"/>
        <v>125</v>
      </c>
      <c r="K52" s="223">
        <f t="shared" si="2"/>
        <v>190</v>
      </c>
      <c r="L52" s="224">
        <f t="shared" si="3"/>
        <v>0</v>
      </c>
      <c r="M52" s="222">
        <f t="shared" si="4"/>
        <v>0</v>
      </c>
      <c r="N52" s="225">
        <f t="shared" si="5"/>
        <v>190</v>
      </c>
      <c r="O52" s="213"/>
      <c r="P52" s="226">
        <f t="shared" si="6"/>
        <v>100</v>
      </c>
      <c r="Q52" s="227">
        <f t="shared" si="7"/>
        <v>0</v>
      </c>
      <c r="R52" s="227">
        <f t="shared" si="8"/>
        <v>0</v>
      </c>
      <c r="S52" s="228">
        <f t="shared" si="9"/>
        <v>100</v>
      </c>
      <c r="U52" s="229">
        <f t="shared" si="10"/>
        <v>100</v>
      </c>
      <c r="V52" s="229">
        <f t="shared" si="11"/>
        <v>0</v>
      </c>
      <c r="W52" s="229">
        <f t="shared" si="12"/>
        <v>0</v>
      </c>
      <c r="X52" s="230">
        <f t="shared" si="13"/>
        <v>100</v>
      </c>
      <c r="Z52">
        <v>0</v>
      </c>
      <c r="AA52" s="219">
        <f t="shared" si="14"/>
        <v>-190</v>
      </c>
    </row>
    <row r="53" spans="1:27" x14ac:dyDescent="0.2">
      <c r="A53" s="220">
        <v>48</v>
      </c>
      <c r="B53" s="231" t="s">
        <v>0</v>
      </c>
      <c r="C53" s="205">
        <v>16</v>
      </c>
      <c r="D53" s="206">
        <v>0</v>
      </c>
      <c r="E53" s="206">
        <v>14</v>
      </c>
      <c r="F53" s="222">
        <f t="shared" si="0"/>
        <v>30</v>
      </c>
      <c r="G53" s="205">
        <v>62</v>
      </c>
      <c r="H53" s="206">
        <v>0</v>
      </c>
      <c r="I53" s="206">
        <v>2</v>
      </c>
      <c r="J53" s="208">
        <f t="shared" si="1"/>
        <v>64</v>
      </c>
      <c r="K53" s="223">
        <f t="shared" si="2"/>
        <v>78</v>
      </c>
      <c r="L53" s="224">
        <f t="shared" si="3"/>
        <v>0</v>
      </c>
      <c r="M53" s="222">
        <f t="shared" si="4"/>
        <v>16</v>
      </c>
      <c r="N53" s="225">
        <f t="shared" si="5"/>
        <v>94</v>
      </c>
      <c r="O53" s="213"/>
      <c r="P53" s="226">
        <f t="shared" si="6"/>
        <v>53.333333333333336</v>
      </c>
      <c r="Q53" s="227">
        <f t="shared" si="7"/>
        <v>0</v>
      </c>
      <c r="R53" s="227">
        <f t="shared" si="8"/>
        <v>46.666666666666664</v>
      </c>
      <c r="S53" s="228">
        <f t="shared" si="9"/>
        <v>100</v>
      </c>
      <c r="U53" s="229">
        <f t="shared" si="10"/>
        <v>96.875</v>
      </c>
      <c r="V53" s="229">
        <f t="shared" si="11"/>
        <v>0</v>
      </c>
      <c r="W53" s="229">
        <f t="shared" si="12"/>
        <v>3.125</v>
      </c>
      <c r="X53" s="230">
        <f t="shared" si="13"/>
        <v>100</v>
      </c>
      <c r="Z53">
        <v>41</v>
      </c>
      <c r="AA53" s="219">
        <f t="shared" si="14"/>
        <v>-53</v>
      </c>
    </row>
    <row r="54" spans="1:27" x14ac:dyDescent="0.2">
      <c r="A54" s="220">
        <v>49</v>
      </c>
      <c r="B54" s="231" t="s">
        <v>51</v>
      </c>
      <c r="C54" s="205">
        <v>0</v>
      </c>
      <c r="D54" s="206">
        <v>0</v>
      </c>
      <c r="E54" s="206">
        <v>0</v>
      </c>
      <c r="F54" s="222">
        <f t="shared" si="0"/>
        <v>0</v>
      </c>
      <c r="G54" s="205">
        <v>0</v>
      </c>
      <c r="H54" s="206">
        <v>0</v>
      </c>
      <c r="I54" s="206">
        <v>0</v>
      </c>
      <c r="J54" s="208">
        <f t="shared" si="1"/>
        <v>0</v>
      </c>
      <c r="K54" s="223">
        <f t="shared" si="2"/>
        <v>0</v>
      </c>
      <c r="L54" s="224">
        <f t="shared" si="3"/>
        <v>0</v>
      </c>
      <c r="M54" s="222">
        <f t="shared" si="4"/>
        <v>0</v>
      </c>
      <c r="N54" s="225">
        <f t="shared" si="5"/>
        <v>0</v>
      </c>
      <c r="O54" s="213"/>
      <c r="P54" s="226" t="e">
        <f t="shared" si="6"/>
        <v>#DIV/0!</v>
      </c>
      <c r="Q54" s="227" t="e">
        <f t="shared" si="7"/>
        <v>#DIV/0!</v>
      </c>
      <c r="R54" s="227" t="e">
        <f t="shared" si="8"/>
        <v>#DIV/0!</v>
      </c>
      <c r="S54" s="228" t="e">
        <f t="shared" si="9"/>
        <v>#DIV/0!</v>
      </c>
      <c r="U54" s="229" t="e">
        <f t="shared" si="10"/>
        <v>#DIV/0!</v>
      </c>
      <c r="V54" s="229" t="e">
        <f t="shared" si="11"/>
        <v>#DIV/0!</v>
      </c>
      <c r="W54" s="229" t="e">
        <f t="shared" si="12"/>
        <v>#DIV/0!</v>
      </c>
      <c r="X54" s="230" t="e">
        <f t="shared" si="13"/>
        <v>#DIV/0!</v>
      </c>
      <c r="Z54">
        <v>0</v>
      </c>
      <c r="AA54" s="219">
        <f t="shared" si="14"/>
        <v>0</v>
      </c>
    </row>
    <row r="55" spans="1:27" x14ac:dyDescent="0.2">
      <c r="A55" s="220">
        <v>50</v>
      </c>
      <c r="B55" s="221" t="s">
        <v>59</v>
      </c>
      <c r="C55" s="205">
        <v>3</v>
      </c>
      <c r="D55" s="206">
        <v>0</v>
      </c>
      <c r="E55" s="206">
        <v>0</v>
      </c>
      <c r="F55" s="222">
        <f t="shared" si="0"/>
        <v>3</v>
      </c>
      <c r="G55" s="205">
        <v>35</v>
      </c>
      <c r="H55" s="206">
        <v>0</v>
      </c>
      <c r="I55" s="206">
        <v>0</v>
      </c>
      <c r="J55" s="208">
        <f t="shared" si="1"/>
        <v>35</v>
      </c>
      <c r="K55" s="223">
        <f t="shared" si="2"/>
        <v>38</v>
      </c>
      <c r="L55" s="224">
        <f t="shared" si="3"/>
        <v>0</v>
      </c>
      <c r="M55" s="222">
        <f t="shared" si="4"/>
        <v>0</v>
      </c>
      <c r="N55" s="225">
        <f t="shared" si="5"/>
        <v>38</v>
      </c>
      <c r="O55" s="213"/>
      <c r="P55" s="226">
        <f t="shared" si="6"/>
        <v>100</v>
      </c>
      <c r="Q55" s="227">
        <f t="shared" si="7"/>
        <v>0</v>
      </c>
      <c r="R55" s="227">
        <f t="shared" si="8"/>
        <v>0</v>
      </c>
      <c r="S55" s="228">
        <f t="shared" si="9"/>
        <v>100</v>
      </c>
      <c r="U55" s="229">
        <f t="shared" si="10"/>
        <v>100</v>
      </c>
      <c r="V55" s="229">
        <f t="shared" si="11"/>
        <v>0</v>
      </c>
      <c r="W55" s="229">
        <f t="shared" si="12"/>
        <v>0</v>
      </c>
      <c r="X55" s="230">
        <f t="shared" si="13"/>
        <v>100</v>
      </c>
      <c r="Z55">
        <v>50</v>
      </c>
      <c r="AA55" s="219">
        <f t="shared" si="14"/>
        <v>12</v>
      </c>
    </row>
    <row r="56" spans="1:27" x14ac:dyDescent="0.2">
      <c r="A56" s="220">
        <v>51</v>
      </c>
      <c r="B56" s="221" t="s">
        <v>52</v>
      </c>
      <c r="C56" s="205"/>
      <c r="D56" s="206"/>
      <c r="E56" s="206"/>
      <c r="F56" s="222">
        <f t="shared" si="0"/>
        <v>0</v>
      </c>
      <c r="G56" s="205"/>
      <c r="H56" s="206"/>
      <c r="I56" s="206"/>
      <c r="J56" s="208">
        <f t="shared" si="1"/>
        <v>0</v>
      </c>
      <c r="K56" s="223">
        <f t="shared" si="2"/>
        <v>0</v>
      </c>
      <c r="L56" s="224">
        <f t="shared" si="3"/>
        <v>0</v>
      </c>
      <c r="M56" s="222">
        <f t="shared" si="4"/>
        <v>0</v>
      </c>
      <c r="N56" s="225">
        <f t="shared" si="5"/>
        <v>0</v>
      </c>
      <c r="O56" s="213"/>
      <c r="P56" s="226" t="e">
        <f t="shared" si="6"/>
        <v>#DIV/0!</v>
      </c>
      <c r="Q56" s="227" t="e">
        <f t="shared" si="7"/>
        <v>#DIV/0!</v>
      </c>
      <c r="R56" s="227" t="e">
        <f t="shared" si="8"/>
        <v>#DIV/0!</v>
      </c>
      <c r="S56" s="228" t="e">
        <f t="shared" si="9"/>
        <v>#DIV/0!</v>
      </c>
      <c r="U56" s="229" t="e">
        <f t="shared" si="10"/>
        <v>#DIV/0!</v>
      </c>
      <c r="V56" s="229" t="e">
        <f t="shared" si="11"/>
        <v>#DIV/0!</v>
      </c>
      <c r="W56" s="229" t="e">
        <f t="shared" si="12"/>
        <v>#DIV/0!</v>
      </c>
      <c r="X56" s="230" t="e">
        <f t="shared" si="13"/>
        <v>#DIV/0!</v>
      </c>
      <c r="Z56">
        <v>30</v>
      </c>
      <c r="AA56" s="219">
        <f t="shared" si="14"/>
        <v>30</v>
      </c>
    </row>
    <row r="57" spans="1:27" x14ac:dyDescent="0.2">
      <c r="A57" s="220">
        <v>52</v>
      </c>
      <c r="B57" s="221" t="s">
        <v>7</v>
      </c>
      <c r="C57" s="205">
        <v>0</v>
      </c>
      <c r="D57" s="206">
        <v>3</v>
      </c>
      <c r="E57" s="206">
        <v>0</v>
      </c>
      <c r="F57" s="222">
        <f t="shared" si="0"/>
        <v>3</v>
      </c>
      <c r="G57" s="205">
        <v>0</v>
      </c>
      <c r="H57" s="206">
        <v>0</v>
      </c>
      <c r="I57" s="206">
        <v>0</v>
      </c>
      <c r="J57" s="208">
        <f t="shared" si="1"/>
        <v>0</v>
      </c>
      <c r="K57" s="223">
        <f t="shared" si="2"/>
        <v>0</v>
      </c>
      <c r="L57" s="224">
        <f t="shared" si="3"/>
        <v>3</v>
      </c>
      <c r="M57" s="222">
        <f t="shared" si="4"/>
        <v>0</v>
      </c>
      <c r="N57" s="225">
        <f t="shared" si="5"/>
        <v>3</v>
      </c>
      <c r="O57" s="213"/>
      <c r="P57" s="226">
        <f t="shared" si="6"/>
        <v>0</v>
      </c>
      <c r="Q57" s="227">
        <f t="shared" si="7"/>
        <v>100</v>
      </c>
      <c r="R57" s="227">
        <f t="shared" si="8"/>
        <v>0</v>
      </c>
      <c r="S57" s="228">
        <f t="shared" si="9"/>
        <v>100</v>
      </c>
      <c r="U57" s="229" t="e">
        <f t="shared" si="10"/>
        <v>#DIV/0!</v>
      </c>
      <c r="V57" s="229" t="e">
        <f t="shared" si="11"/>
        <v>#DIV/0!</v>
      </c>
      <c r="W57" s="229" t="e">
        <f t="shared" si="12"/>
        <v>#DIV/0!</v>
      </c>
      <c r="X57" s="230" t="e">
        <f t="shared" si="13"/>
        <v>#DIV/0!</v>
      </c>
      <c r="Z57">
        <v>0</v>
      </c>
      <c r="AA57" s="219">
        <f t="shared" si="14"/>
        <v>-3</v>
      </c>
    </row>
    <row r="58" spans="1:27" x14ac:dyDescent="0.2">
      <c r="A58" s="220">
        <v>53</v>
      </c>
      <c r="B58" s="231" t="s">
        <v>53</v>
      </c>
      <c r="C58" s="205">
        <v>0</v>
      </c>
      <c r="D58" s="206">
        <v>28</v>
      </c>
      <c r="E58" s="206">
        <v>0</v>
      </c>
      <c r="F58" s="222">
        <f t="shared" si="0"/>
        <v>28</v>
      </c>
      <c r="G58" s="205">
        <v>126</v>
      </c>
      <c r="H58" s="206">
        <v>150</v>
      </c>
      <c r="I58" s="206">
        <v>0</v>
      </c>
      <c r="J58" s="208">
        <f t="shared" si="1"/>
        <v>276</v>
      </c>
      <c r="K58" s="223">
        <f t="shared" si="2"/>
        <v>126</v>
      </c>
      <c r="L58" s="224">
        <f t="shared" si="3"/>
        <v>178</v>
      </c>
      <c r="M58" s="222">
        <f t="shared" si="4"/>
        <v>0</v>
      </c>
      <c r="N58" s="225">
        <f t="shared" si="5"/>
        <v>304</v>
      </c>
      <c r="O58" s="213"/>
      <c r="P58" s="226">
        <f t="shared" si="6"/>
        <v>0</v>
      </c>
      <c r="Q58" s="227">
        <f t="shared" si="7"/>
        <v>100</v>
      </c>
      <c r="R58" s="227">
        <f t="shared" si="8"/>
        <v>0</v>
      </c>
      <c r="S58" s="228">
        <f t="shared" si="9"/>
        <v>100</v>
      </c>
      <c r="U58" s="229">
        <f t="shared" si="10"/>
        <v>45.652173913043477</v>
      </c>
      <c r="V58" s="229">
        <f t="shared" si="11"/>
        <v>54.347826086956516</v>
      </c>
      <c r="W58" s="229">
        <f t="shared" si="12"/>
        <v>0</v>
      </c>
      <c r="X58" s="230">
        <f t="shared" si="13"/>
        <v>100</v>
      </c>
      <c r="Z58">
        <v>29</v>
      </c>
      <c r="AA58" s="219">
        <f t="shared" si="14"/>
        <v>-275</v>
      </c>
    </row>
    <row r="59" spans="1:27" x14ac:dyDescent="0.2">
      <c r="A59" s="233">
        <v>54</v>
      </c>
      <c r="B59" s="221" t="s">
        <v>162</v>
      </c>
      <c r="C59" s="205">
        <v>70</v>
      </c>
      <c r="D59" s="206">
        <v>20</v>
      </c>
      <c r="E59" s="206">
        <v>0</v>
      </c>
      <c r="F59" s="222">
        <f t="shared" si="0"/>
        <v>90</v>
      </c>
      <c r="G59" s="205">
        <v>229</v>
      </c>
      <c r="H59" s="206">
        <v>0</v>
      </c>
      <c r="I59" s="206">
        <v>0</v>
      </c>
      <c r="J59" s="208">
        <f t="shared" si="1"/>
        <v>229</v>
      </c>
      <c r="K59" s="223">
        <f t="shared" si="2"/>
        <v>299</v>
      </c>
      <c r="L59" s="224">
        <f t="shared" si="3"/>
        <v>20</v>
      </c>
      <c r="M59" s="222">
        <f t="shared" si="4"/>
        <v>0</v>
      </c>
      <c r="N59" s="225">
        <f t="shared" si="5"/>
        <v>319</v>
      </c>
      <c r="O59" s="213"/>
      <c r="P59" s="226">
        <f t="shared" si="6"/>
        <v>77.777777777777786</v>
      </c>
      <c r="Q59" s="227">
        <f t="shared" si="7"/>
        <v>22.222222222222221</v>
      </c>
      <c r="R59" s="227">
        <f t="shared" si="8"/>
        <v>0</v>
      </c>
      <c r="S59" s="228">
        <f t="shared" si="9"/>
        <v>100</v>
      </c>
      <c r="U59" s="229">
        <f t="shared" si="10"/>
        <v>100</v>
      </c>
      <c r="V59" s="229">
        <f t="shared" si="11"/>
        <v>0</v>
      </c>
      <c r="W59" s="229">
        <f t="shared" si="12"/>
        <v>0</v>
      </c>
      <c r="X59" s="230">
        <f t="shared" si="13"/>
        <v>100</v>
      </c>
      <c r="Z59">
        <v>426</v>
      </c>
      <c r="AA59" s="219">
        <f t="shared" si="14"/>
        <v>107</v>
      </c>
    </row>
    <row r="60" spans="1:27" x14ac:dyDescent="0.2">
      <c r="A60" s="233">
        <v>55</v>
      </c>
      <c r="B60" s="234" t="s">
        <v>16</v>
      </c>
      <c r="C60" s="205">
        <v>38</v>
      </c>
      <c r="D60" s="206">
        <v>0</v>
      </c>
      <c r="E60" s="206">
        <v>0</v>
      </c>
      <c r="F60" s="222">
        <f t="shared" si="0"/>
        <v>38</v>
      </c>
      <c r="G60" s="205"/>
      <c r="H60" s="206"/>
      <c r="I60" s="206">
        <v>22</v>
      </c>
      <c r="J60" s="208">
        <f t="shared" si="1"/>
        <v>22</v>
      </c>
      <c r="K60" s="223">
        <f t="shared" si="2"/>
        <v>38</v>
      </c>
      <c r="L60" s="224">
        <f t="shared" si="3"/>
        <v>0</v>
      </c>
      <c r="M60" s="222">
        <f t="shared" si="4"/>
        <v>22</v>
      </c>
      <c r="N60" s="225">
        <f t="shared" si="5"/>
        <v>60</v>
      </c>
      <c r="O60" s="213"/>
      <c r="P60" s="226">
        <f t="shared" si="6"/>
        <v>100</v>
      </c>
      <c r="Q60" s="227">
        <f t="shared" si="7"/>
        <v>0</v>
      </c>
      <c r="R60" s="227">
        <f t="shared" si="8"/>
        <v>0</v>
      </c>
      <c r="S60" s="228">
        <f t="shared" si="9"/>
        <v>100</v>
      </c>
      <c r="U60" s="229">
        <f t="shared" si="10"/>
        <v>0</v>
      </c>
      <c r="V60" s="229">
        <f t="shared" si="11"/>
        <v>0</v>
      </c>
      <c r="W60" s="229">
        <f t="shared" si="12"/>
        <v>100</v>
      </c>
      <c r="X60" s="230">
        <f t="shared" si="13"/>
        <v>100</v>
      </c>
      <c r="Z60">
        <v>52</v>
      </c>
      <c r="AA60" s="219">
        <f t="shared" si="14"/>
        <v>-8</v>
      </c>
    </row>
    <row r="61" spans="1:27" ht="12.75" customHeight="1" x14ac:dyDescent="0.2">
      <c r="A61" s="233">
        <v>56</v>
      </c>
      <c r="B61" s="235" t="s">
        <v>17</v>
      </c>
      <c r="C61" s="205">
        <v>0</v>
      </c>
      <c r="D61" s="206">
        <v>0</v>
      </c>
      <c r="E61" s="206">
        <v>0</v>
      </c>
      <c r="F61" s="222">
        <f t="shared" si="0"/>
        <v>0</v>
      </c>
      <c r="G61" s="205">
        <v>32</v>
      </c>
      <c r="H61" s="206">
        <v>0</v>
      </c>
      <c r="I61" s="206">
        <v>0</v>
      </c>
      <c r="J61" s="208">
        <f t="shared" si="1"/>
        <v>32</v>
      </c>
      <c r="K61" s="223">
        <f t="shared" si="2"/>
        <v>32</v>
      </c>
      <c r="L61" s="224">
        <f t="shared" si="3"/>
        <v>0</v>
      </c>
      <c r="M61" s="222">
        <f t="shared" si="4"/>
        <v>0</v>
      </c>
      <c r="N61" s="225">
        <f t="shared" si="5"/>
        <v>32</v>
      </c>
      <c r="O61" s="213"/>
      <c r="P61" s="226" t="e">
        <f t="shared" si="6"/>
        <v>#DIV/0!</v>
      </c>
      <c r="Q61" s="227" t="e">
        <f t="shared" si="7"/>
        <v>#DIV/0!</v>
      </c>
      <c r="R61" s="227" t="e">
        <f t="shared" si="8"/>
        <v>#DIV/0!</v>
      </c>
      <c r="S61" s="228" t="e">
        <f t="shared" si="9"/>
        <v>#DIV/0!</v>
      </c>
      <c r="U61" s="229">
        <f t="shared" si="10"/>
        <v>100</v>
      </c>
      <c r="V61" s="229">
        <f t="shared" si="11"/>
        <v>0</v>
      </c>
      <c r="W61" s="229">
        <f t="shared" si="12"/>
        <v>0</v>
      </c>
      <c r="X61" s="230">
        <f t="shared" si="13"/>
        <v>100</v>
      </c>
      <c r="Z61">
        <v>0</v>
      </c>
      <c r="AA61" s="219">
        <f t="shared" si="14"/>
        <v>-32</v>
      </c>
    </row>
    <row r="62" spans="1:27" ht="12.75" customHeight="1" x14ac:dyDescent="0.2">
      <c r="A62" s="220">
        <v>57</v>
      </c>
      <c r="B62" s="235" t="s">
        <v>18</v>
      </c>
      <c r="C62" s="205">
        <v>50</v>
      </c>
      <c r="D62" s="206">
        <v>0</v>
      </c>
      <c r="E62" s="206">
        <v>0</v>
      </c>
      <c r="F62" s="222">
        <f t="shared" si="0"/>
        <v>50</v>
      </c>
      <c r="G62" s="205">
        <v>180</v>
      </c>
      <c r="H62" s="206">
        <v>0</v>
      </c>
      <c r="I62" s="206">
        <v>0</v>
      </c>
      <c r="J62" s="208">
        <f t="shared" si="1"/>
        <v>180</v>
      </c>
      <c r="K62" s="223">
        <f t="shared" si="2"/>
        <v>230</v>
      </c>
      <c r="L62" s="224">
        <f t="shared" si="3"/>
        <v>0</v>
      </c>
      <c r="M62" s="222">
        <f t="shared" si="4"/>
        <v>0</v>
      </c>
      <c r="N62" s="225">
        <f t="shared" si="5"/>
        <v>230</v>
      </c>
      <c r="O62" s="213"/>
      <c r="P62" s="226">
        <f t="shared" si="6"/>
        <v>100</v>
      </c>
      <c r="Q62" s="227">
        <f t="shared" si="7"/>
        <v>0</v>
      </c>
      <c r="R62" s="227">
        <f t="shared" si="8"/>
        <v>0</v>
      </c>
      <c r="S62" s="228">
        <f t="shared" si="9"/>
        <v>100</v>
      </c>
      <c r="U62" s="229">
        <f t="shared" si="10"/>
        <v>100</v>
      </c>
      <c r="V62" s="229">
        <f t="shared" si="11"/>
        <v>0</v>
      </c>
      <c r="W62" s="229">
        <f t="shared" si="12"/>
        <v>0</v>
      </c>
      <c r="X62" s="230">
        <f t="shared" si="13"/>
        <v>100</v>
      </c>
      <c r="Z62">
        <v>64</v>
      </c>
      <c r="AA62" s="219">
        <f t="shared" si="14"/>
        <v>-166</v>
      </c>
    </row>
    <row r="63" spans="1:27" x14ac:dyDescent="0.2">
      <c r="A63" s="220">
        <v>58</v>
      </c>
      <c r="B63" s="236" t="s">
        <v>56</v>
      </c>
      <c r="C63" s="237">
        <v>5</v>
      </c>
      <c r="D63" s="206">
        <v>0</v>
      </c>
      <c r="E63" s="206">
        <v>0</v>
      </c>
      <c r="F63" s="222">
        <f t="shared" si="0"/>
        <v>5</v>
      </c>
      <c r="G63" s="237">
        <v>19</v>
      </c>
      <c r="H63" s="206">
        <v>0</v>
      </c>
      <c r="I63" s="206">
        <v>0</v>
      </c>
      <c r="J63" s="208">
        <f t="shared" si="1"/>
        <v>19</v>
      </c>
      <c r="K63" s="223">
        <f t="shared" si="2"/>
        <v>24</v>
      </c>
      <c r="L63" s="224">
        <f t="shared" si="3"/>
        <v>0</v>
      </c>
      <c r="M63" s="222">
        <f t="shared" si="4"/>
        <v>0</v>
      </c>
      <c r="N63" s="225">
        <f t="shared" si="5"/>
        <v>24</v>
      </c>
      <c r="O63" s="213"/>
      <c r="P63" s="226">
        <f t="shared" si="6"/>
        <v>100</v>
      </c>
      <c r="Q63" s="227">
        <f t="shared" si="7"/>
        <v>0</v>
      </c>
      <c r="R63" s="227">
        <f t="shared" si="8"/>
        <v>0</v>
      </c>
      <c r="S63" s="228">
        <f t="shared" si="9"/>
        <v>100</v>
      </c>
      <c r="U63" s="229">
        <f t="shared" si="10"/>
        <v>100</v>
      </c>
      <c r="V63" s="229">
        <f t="shared" si="11"/>
        <v>0</v>
      </c>
      <c r="W63" s="229">
        <f t="shared" si="12"/>
        <v>0</v>
      </c>
      <c r="X63" s="230">
        <f t="shared" si="13"/>
        <v>100</v>
      </c>
      <c r="Z63">
        <v>0</v>
      </c>
      <c r="AA63" s="219">
        <f t="shared" si="14"/>
        <v>-24</v>
      </c>
    </row>
    <row r="64" spans="1:27" x14ac:dyDescent="0.2">
      <c r="A64" s="220">
        <v>59</v>
      </c>
      <c r="B64" s="234" t="s">
        <v>58</v>
      </c>
      <c r="C64" s="237">
        <v>0</v>
      </c>
      <c r="D64" s="206">
        <v>60</v>
      </c>
      <c r="E64" s="206">
        <v>0</v>
      </c>
      <c r="F64" s="222">
        <f t="shared" si="0"/>
        <v>60</v>
      </c>
      <c r="G64" s="237">
        <v>904</v>
      </c>
      <c r="H64" s="206">
        <v>6</v>
      </c>
      <c r="I64" s="206">
        <v>0</v>
      </c>
      <c r="J64" s="208">
        <f t="shared" si="1"/>
        <v>910</v>
      </c>
      <c r="K64" s="223">
        <f t="shared" si="2"/>
        <v>904</v>
      </c>
      <c r="L64" s="224">
        <f t="shared" si="3"/>
        <v>66</v>
      </c>
      <c r="M64" s="222">
        <f t="shared" si="4"/>
        <v>0</v>
      </c>
      <c r="N64" s="225">
        <f t="shared" si="5"/>
        <v>970</v>
      </c>
      <c r="O64" s="213"/>
      <c r="P64" s="226">
        <f t="shared" si="6"/>
        <v>0</v>
      </c>
      <c r="Q64" s="227">
        <f t="shared" si="7"/>
        <v>100</v>
      </c>
      <c r="R64" s="227">
        <f t="shared" si="8"/>
        <v>0</v>
      </c>
      <c r="S64" s="228">
        <f t="shared" si="9"/>
        <v>100</v>
      </c>
      <c r="U64" s="229">
        <f t="shared" si="10"/>
        <v>99.340659340659343</v>
      </c>
      <c r="V64" s="229">
        <f t="shared" si="11"/>
        <v>0.65934065934065933</v>
      </c>
      <c r="W64" s="229">
        <f t="shared" si="12"/>
        <v>0</v>
      </c>
      <c r="X64" s="230">
        <f t="shared" si="13"/>
        <v>100</v>
      </c>
      <c r="Z64">
        <v>64</v>
      </c>
      <c r="AA64" s="219">
        <f t="shared" si="14"/>
        <v>-906</v>
      </c>
    </row>
    <row r="65" spans="1:27" x14ac:dyDescent="0.2">
      <c r="A65" s="220">
        <v>60</v>
      </c>
      <c r="B65" s="234" t="s">
        <v>57</v>
      </c>
      <c r="C65" s="237">
        <v>0</v>
      </c>
      <c r="D65" s="206">
        <v>0</v>
      </c>
      <c r="E65" s="206">
        <v>0</v>
      </c>
      <c r="F65" s="222">
        <f t="shared" si="0"/>
        <v>0</v>
      </c>
      <c r="G65" s="237">
        <v>0</v>
      </c>
      <c r="H65" s="206">
        <v>0</v>
      </c>
      <c r="I65" s="206">
        <v>0</v>
      </c>
      <c r="J65" s="208">
        <f t="shared" si="1"/>
        <v>0</v>
      </c>
      <c r="K65" s="223">
        <f t="shared" si="2"/>
        <v>0</v>
      </c>
      <c r="L65" s="224">
        <f t="shared" si="3"/>
        <v>0</v>
      </c>
      <c r="M65" s="222">
        <f t="shared" si="4"/>
        <v>0</v>
      </c>
      <c r="N65" s="225">
        <f t="shared" si="5"/>
        <v>0</v>
      </c>
      <c r="O65" s="213"/>
      <c r="P65" s="226" t="e">
        <f t="shared" si="6"/>
        <v>#DIV/0!</v>
      </c>
      <c r="Q65" s="227" t="e">
        <f t="shared" si="7"/>
        <v>#DIV/0!</v>
      </c>
      <c r="R65" s="227" t="e">
        <f t="shared" si="8"/>
        <v>#DIV/0!</v>
      </c>
      <c r="S65" s="228" t="e">
        <f t="shared" si="9"/>
        <v>#DIV/0!</v>
      </c>
      <c r="U65" s="229" t="e">
        <f t="shared" si="10"/>
        <v>#DIV/0!</v>
      </c>
      <c r="V65" s="229" t="e">
        <f t="shared" si="11"/>
        <v>#DIV/0!</v>
      </c>
      <c r="W65" s="229" t="e">
        <f t="shared" si="12"/>
        <v>#DIV/0!</v>
      </c>
      <c r="X65" s="230" t="e">
        <f t="shared" si="13"/>
        <v>#DIV/0!</v>
      </c>
      <c r="AA65" s="219"/>
    </row>
    <row r="66" spans="1:27" ht="13.5" thickBot="1" x14ac:dyDescent="0.25">
      <c r="A66" s="238">
        <v>61</v>
      </c>
      <c r="B66" s="234" t="s">
        <v>93</v>
      </c>
      <c r="C66" s="237">
        <v>0</v>
      </c>
      <c r="D66" s="206">
        <v>6</v>
      </c>
      <c r="E66" s="206">
        <v>0</v>
      </c>
      <c r="F66" s="222">
        <f t="shared" si="0"/>
        <v>6</v>
      </c>
      <c r="G66" s="237">
        <v>0</v>
      </c>
      <c r="H66" s="206">
        <v>24</v>
      </c>
      <c r="I66" s="206">
        <v>0</v>
      </c>
      <c r="J66" s="208">
        <f t="shared" si="1"/>
        <v>24</v>
      </c>
      <c r="K66" s="223">
        <f t="shared" si="2"/>
        <v>0</v>
      </c>
      <c r="L66" s="224">
        <f t="shared" si="3"/>
        <v>30</v>
      </c>
      <c r="M66" s="222">
        <f t="shared" si="4"/>
        <v>0</v>
      </c>
      <c r="N66" s="225">
        <f t="shared" si="5"/>
        <v>30</v>
      </c>
      <c r="O66" s="213"/>
      <c r="P66" s="226">
        <f t="shared" si="6"/>
        <v>0</v>
      </c>
      <c r="Q66" s="227">
        <f t="shared" si="7"/>
        <v>100</v>
      </c>
      <c r="R66" s="227">
        <f t="shared" si="8"/>
        <v>0</v>
      </c>
      <c r="S66" s="228">
        <f t="shared" si="9"/>
        <v>100</v>
      </c>
      <c r="U66" s="229">
        <f t="shared" si="10"/>
        <v>0</v>
      </c>
      <c r="V66" s="229">
        <f t="shared" si="11"/>
        <v>100</v>
      </c>
      <c r="W66" s="229">
        <f t="shared" si="12"/>
        <v>0</v>
      </c>
      <c r="X66" s="230">
        <f t="shared" si="13"/>
        <v>100</v>
      </c>
      <c r="Z66">
        <v>0</v>
      </c>
      <c r="AA66" s="219">
        <f t="shared" si="14"/>
        <v>-30</v>
      </c>
    </row>
    <row r="67" spans="1:27" ht="14.25" thickTop="1" thickBot="1" x14ac:dyDescent="0.25">
      <c r="A67" s="239" t="s">
        <v>6</v>
      </c>
      <c r="B67" s="240"/>
      <c r="C67" s="241">
        <f t="shared" ref="C67:J67" si="15">SUM(C6:C66)</f>
        <v>1733</v>
      </c>
      <c r="D67" s="241">
        <f t="shared" si="15"/>
        <v>2019</v>
      </c>
      <c r="E67" s="241">
        <f t="shared" si="15"/>
        <v>342</v>
      </c>
      <c r="F67" s="242">
        <f t="shared" si="15"/>
        <v>4094</v>
      </c>
      <c r="G67" s="243">
        <f t="shared" si="15"/>
        <v>19036</v>
      </c>
      <c r="H67" s="241">
        <f t="shared" si="15"/>
        <v>4512</v>
      </c>
      <c r="I67" s="241">
        <f t="shared" si="15"/>
        <v>5233</v>
      </c>
      <c r="J67" s="244">
        <f t="shared" si="15"/>
        <v>28781</v>
      </c>
      <c r="K67" s="245">
        <f t="shared" si="2"/>
        <v>20769</v>
      </c>
      <c r="L67" s="241">
        <f>+D67+H67</f>
        <v>6531</v>
      </c>
      <c r="M67" s="242">
        <f t="shared" si="4"/>
        <v>5575</v>
      </c>
      <c r="N67" s="246">
        <f>SUM(N6:N66)</f>
        <v>32875</v>
      </c>
      <c r="O67" s="213"/>
      <c r="P67" s="247">
        <f t="shared" si="6"/>
        <v>42.330239374694671</v>
      </c>
      <c r="Q67" s="248">
        <f t="shared" si="7"/>
        <v>49.316072300928191</v>
      </c>
      <c r="R67" s="248">
        <f t="shared" si="8"/>
        <v>8.3536883243771367</v>
      </c>
      <c r="S67" s="249">
        <f t="shared" si="9"/>
        <v>99.999999999999986</v>
      </c>
      <c r="U67" s="250">
        <f t="shared" si="10"/>
        <v>66.140856815260065</v>
      </c>
      <c r="V67" s="250">
        <f t="shared" si="11"/>
        <v>15.67700913797297</v>
      </c>
      <c r="W67" s="250">
        <f t="shared" si="12"/>
        <v>18.182134046766965</v>
      </c>
      <c r="X67" s="250">
        <f t="shared" si="13"/>
        <v>100</v>
      </c>
    </row>
    <row r="68" spans="1:27" ht="13.5" thickTop="1" x14ac:dyDescent="0.2">
      <c r="A68" s="251" t="s">
        <v>171</v>
      </c>
    </row>
  </sheetData>
  <mergeCells count="10">
    <mergeCell ref="P4:S4"/>
    <mergeCell ref="U4:X4"/>
    <mergeCell ref="A67:B67"/>
    <mergeCell ref="B1:N1"/>
    <mergeCell ref="A2:N2"/>
    <mergeCell ref="A4:A5"/>
    <mergeCell ref="B4:B5"/>
    <mergeCell ref="C4:F4"/>
    <mergeCell ref="G4:J4"/>
    <mergeCell ref="K4:N4"/>
  </mergeCells>
  <printOptions horizontalCentered="1"/>
  <pageMargins left="0.23622047244094491" right="0.23622047244094491" top="0.35433070866141736" bottom="0.35433070866141736" header="0.31496062992125984" footer="0.31496062992125984"/>
  <pageSetup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view="pageBreakPreview" zoomScale="80" zoomScaleNormal="80" zoomScaleSheetLayoutView="80" workbookViewId="0">
      <pane xSplit="2" ySplit="5" topLeftCell="C54" activePane="bottomRight" state="frozen"/>
      <selection activeCell="I61" sqref="I61"/>
      <selection pane="topRight" activeCell="I61" sqref="I61"/>
      <selection pane="bottomLeft" activeCell="I61" sqref="I61"/>
      <selection pane="bottomRight" activeCell="H57" sqref="H57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18.28515625" customWidth="1"/>
    <col min="4" max="5" width="17.7109375" customWidth="1"/>
    <col min="6" max="6" width="19.140625" customWidth="1"/>
    <col min="7" max="7" width="18.42578125" customWidth="1"/>
    <col min="8" max="8" width="17.7109375" customWidth="1"/>
  </cols>
  <sheetData>
    <row r="1" spans="1:8" ht="36" customHeight="1" x14ac:dyDescent="0.2">
      <c r="A1" s="153" t="s">
        <v>174</v>
      </c>
      <c r="B1" s="153"/>
      <c r="C1" s="153"/>
      <c r="D1" s="153"/>
      <c r="E1" s="153"/>
      <c r="F1" s="153"/>
      <c r="G1" s="153"/>
      <c r="H1" s="153"/>
    </row>
    <row r="3" spans="1:8" ht="16.5" thickBot="1" x14ac:dyDescent="0.25">
      <c r="G3" s="12"/>
      <c r="H3" s="28" t="s">
        <v>203</v>
      </c>
    </row>
    <row r="4" spans="1:8" ht="17.25" thickTop="1" thickBot="1" x14ac:dyDescent="0.3">
      <c r="A4" s="157" t="s">
        <v>8</v>
      </c>
      <c r="B4" s="156" t="s">
        <v>67</v>
      </c>
      <c r="C4" s="164">
        <v>2010</v>
      </c>
      <c r="D4" s="164"/>
      <c r="E4" s="164"/>
      <c r="F4" s="164"/>
      <c r="G4" s="164"/>
      <c r="H4" s="164"/>
    </row>
    <row r="5" spans="1:8" ht="91.5" customHeight="1" thickTop="1" thickBot="1" x14ac:dyDescent="0.25">
      <c r="A5" s="157"/>
      <c r="B5" s="156"/>
      <c r="C5" s="76" t="s">
        <v>153</v>
      </c>
      <c r="D5" s="76" t="s">
        <v>154</v>
      </c>
      <c r="E5" s="76" t="s">
        <v>10</v>
      </c>
      <c r="F5" s="76" t="s">
        <v>153</v>
      </c>
      <c r="G5" s="76" t="s">
        <v>146</v>
      </c>
      <c r="H5" s="76" t="s">
        <v>10</v>
      </c>
    </row>
    <row r="6" spans="1:8" ht="16.5" thickTop="1" x14ac:dyDescent="0.2">
      <c r="A6" s="7">
        <v>1</v>
      </c>
      <c r="B6" s="19" t="s">
        <v>11</v>
      </c>
      <c r="C6" s="93">
        <f>[1]ORDEN!GM3</f>
        <v>8</v>
      </c>
      <c r="D6" s="47">
        <f>[1]ORDEN!$GK3</f>
        <v>5741</v>
      </c>
      <c r="E6" s="59">
        <f t="shared" ref="E6:E65" si="0">IFERROR(C6/D6*100,0)</f>
        <v>0.13934854554955584</v>
      </c>
      <c r="F6" s="93">
        <f>[1]ORDEN!$GM3</f>
        <v>8</v>
      </c>
      <c r="G6" s="91">
        <f>[1]ORDEN!$GN3</f>
        <v>2397</v>
      </c>
      <c r="H6" s="16">
        <f t="shared" ref="H6:H65" si="1">IFERROR(F6/G6*100,0)</f>
        <v>0.3337505214851898</v>
      </c>
    </row>
    <row r="7" spans="1:8" ht="15.75" x14ac:dyDescent="0.2">
      <c r="A7" s="1">
        <v>2</v>
      </c>
      <c r="B7" s="20" t="s">
        <v>63</v>
      </c>
      <c r="C7" s="96">
        <f>[1]ORDEN!GM4</f>
        <v>46</v>
      </c>
      <c r="D7" s="46">
        <f>[1]ORDEN!$GK4</f>
        <v>13268</v>
      </c>
      <c r="E7" s="59">
        <f t="shared" si="0"/>
        <v>0.34669882423876996</v>
      </c>
      <c r="F7" s="96">
        <f>[1]ORDEN!$GM4</f>
        <v>46</v>
      </c>
      <c r="G7" s="65">
        <f>[1]ORDEN!$GN4</f>
        <v>1125</v>
      </c>
      <c r="H7" s="16">
        <f t="shared" si="1"/>
        <v>4.0888888888888895</v>
      </c>
    </row>
    <row r="8" spans="1:8" ht="15.75" x14ac:dyDescent="0.2">
      <c r="A8" s="1">
        <v>3</v>
      </c>
      <c r="B8" s="20" t="s">
        <v>12</v>
      </c>
      <c r="C8" s="96">
        <f>[1]ORDEN!GM5</f>
        <v>50</v>
      </c>
      <c r="D8" s="46">
        <f>[1]ORDEN!$GK5</f>
        <v>7807</v>
      </c>
      <c r="E8" s="59">
        <f t="shared" si="0"/>
        <v>0.64045087741770212</v>
      </c>
      <c r="F8" s="96">
        <f>[1]ORDEN!$GM5</f>
        <v>50</v>
      </c>
      <c r="G8" s="65">
        <f>[1]ORDEN!$GN5</f>
        <v>2402</v>
      </c>
      <c r="H8" s="16">
        <f t="shared" si="1"/>
        <v>2.0815986677768525</v>
      </c>
    </row>
    <row r="9" spans="1:8" ht="15.75" x14ac:dyDescent="0.2">
      <c r="A9" s="1">
        <v>4</v>
      </c>
      <c r="B9" s="20" t="s">
        <v>61</v>
      </c>
      <c r="C9" s="96">
        <f>[1]ORDEN!GM6</f>
        <v>366</v>
      </c>
      <c r="D9" s="46">
        <f>[1]ORDEN!$GK6</f>
        <v>5748</v>
      </c>
      <c r="E9" s="59">
        <f t="shared" si="0"/>
        <v>6.367432150313153</v>
      </c>
      <c r="F9" s="96">
        <f>[1]ORDEN!$GM6</f>
        <v>366</v>
      </c>
      <c r="G9" s="65">
        <f>[1]ORDEN!$GN6</f>
        <v>2801</v>
      </c>
      <c r="H9" s="16">
        <f t="shared" si="1"/>
        <v>13.066761870760443</v>
      </c>
    </row>
    <row r="10" spans="1:8" ht="15.75" x14ac:dyDescent="0.2">
      <c r="A10" s="1">
        <v>5</v>
      </c>
      <c r="B10" s="20" t="s">
        <v>13</v>
      </c>
      <c r="C10" s="96">
        <f>[1]ORDEN!GM7</f>
        <v>10</v>
      </c>
      <c r="D10" s="46">
        <f>[1]ORDEN!$GK7</f>
        <v>11232</v>
      </c>
      <c r="E10" s="59">
        <f t="shared" si="0"/>
        <v>8.903133903133903E-2</v>
      </c>
      <c r="F10" s="96">
        <f>[1]ORDEN!$GM7</f>
        <v>10</v>
      </c>
      <c r="G10" s="65">
        <f>[1]ORDEN!$GN7</f>
        <v>4450</v>
      </c>
      <c r="H10" s="16">
        <f t="shared" si="1"/>
        <v>0.22471910112359553</v>
      </c>
    </row>
    <row r="11" spans="1:8" ht="15.75" x14ac:dyDescent="0.2">
      <c r="A11" s="1">
        <v>6</v>
      </c>
      <c r="B11" s="20" t="s">
        <v>14</v>
      </c>
      <c r="C11" s="96">
        <f>[1]ORDEN!GM8</f>
        <v>30</v>
      </c>
      <c r="D11" s="46">
        <f>[1]ORDEN!$GK8</f>
        <v>11573</v>
      </c>
      <c r="E11" s="59">
        <f t="shared" si="0"/>
        <v>0.25922405599239612</v>
      </c>
      <c r="F11" s="96">
        <f>[1]ORDEN!$GM8</f>
        <v>30</v>
      </c>
      <c r="G11" s="65">
        <f>[1]ORDEN!$GN8</f>
        <v>2301</v>
      </c>
      <c r="H11" s="16">
        <f t="shared" si="1"/>
        <v>1.3037809647979139</v>
      </c>
    </row>
    <row r="12" spans="1:8" ht="15.75" x14ac:dyDescent="0.2">
      <c r="A12" s="1">
        <v>7</v>
      </c>
      <c r="B12" s="20" t="s">
        <v>1</v>
      </c>
      <c r="C12" s="96">
        <f>[1]ORDEN!GM9</f>
        <v>34</v>
      </c>
      <c r="D12" s="46">
        <f>[1]ORDEN!$GK9</f>
        <v>6120</v>
      </c>
      <c r="E12" s="59">
        <f t="shared" si="0"/>
        <v>0.55555555555555558</v>
      </c>
      <c r="F12" s="96">
        <f>[1]ORDEN!$GM9</f>
        <v>34</v>
      </c>
      <c r="G12" s="65">
        <f>[1]ORDEN!$GN9</f>
        <v>63</v>
      </c>
      <c r="H12" s="16">
        <f t="shared" si="1"/>
        <v>53.968253968253968</v>
      </c>
    </row>
    <row r="13" spans="1:8" ht="15.75" x14ac:dyDescent="0.2">
      <c r="A13" s="1">
        <v>8</v>
      </c>
      <c r="B13" s="20" t="s">
        <v>15</v>
      </c>
      <c r="C13" s="96">
        <f>[1]ORDEN!GM10</f>
        <v>41</v>
      </c>
      <c r="D13" s="46">
        <f>[1]ORDEN!$GK10</f>
        <v>5443</v>
      </c>
      <c r="E13" s="59">
        <f t="shared" si="0"/>
        <v>0.75326106926327396</v>
      </c>
      <c r="F13" s="96">
        <f>[1]ORDEN!$GM10</f>
        <v>41</v>
      </c>
      <c r="G13" s="65">
        <f>[1]ORDEN!$GN10</f>
        <v>1475</v>
      </c>
      <c r="H13" s="16">
        <f t="shared" si="1"/>
        <v>2.7796610169491522</v>
      </c>
    </row>
    <row r="14" spans="1:8" ht="15.75" x14ac:dyDescent="0.2">
      <c r="A14" s="1">
        <v>9</v>
      </c>
      <c r="B14" s="20" t="s">
        <v>32</v>
      </c>
      <c r="C14" s="96">
        <f>[1]ORDEN!GM11</f>
        <v>140</v>
      </c>
      <c r="D14" s="46">
        <f>[1]ORDEN!$GK11</f>
        <v>1022</v>
      </c>
      <c r="E14" s="59">
        <f t="shared" si="0"/>
        <v>13.698630136986301</v>
      </c>
      <c r="F14" s="96">
        <f>[1]ORDEN!$GM11</f>
        <v>140</v>
      </c>
      <c r="G14" s="65">
        <f>[1]ORDEN!$GN11</f>
        <v>1943</v>
      </c>
      <c r="H14" s="16">
        <f t="shared" si="1"/>
        <v>7.2053525476067941</v>
      </c>
    </row>
    <row r="15" spans="1:8" ht="15.75" x14ac:dyDescent="0.2">
      <c r="A15" s="1">
        <v>10</v>
      </c>
      <c r="B15" s="20" t="s">
        <v>33</v>
      </c>
      <c r="C15" s="96">
        <f>[1]ORDEN!GM12</f>
        <v>57</v>
      </c>
      <c r="D15" s="46">
        <f>[1]ORDEN!$GK12</f>
        <v>2064</v>
      </c>
      <c r="E15" s="59">
        <f t="shared" si="0"/>
        <v>2.7616279069767442</v>
      </c>
      <c r="F15" s="96">
        <f>[1]ORDEN!$GM12</f>
        <v>57</v>
      </c>
      <c r="G15" s="65">
        <f>[1]ORDEN!$GN12</f>
        <v>813</v>
      </c>
      <c r="H15" s="16">
        <f t="shared" si="1"/>
        <v>7.0110701107011062</v>
      </c>
    </row>
    <row r="16" spans="1:8" ht="15.75" x14ac:dyDescent="0.2">
      <c r="A16" s="1">
        <v>11</v>
      </c>
      <c r="B16" s="20" t="s">
        <v>62</v>
      </c>
      <c r="C16" s="96">
        <f>[1]ORDEN!GM13</f>
        <v>53</v>
      </c>
      <c r="D16" s="46">
        <f>[1]ORDEN!$GK13</f>
        <v>2806</v>
      </c>
      <c r="E16" s="59">
        <f t="shared" si="0"/>
        <v>1.8888096935138987</v>
      </c>
      <c r="F16" s="96">
        <f>[1]ORDEN!$GM13</f>
        <v>53</v>
      </c>
      <c r="G16" s="65">
        <f>[1]ORDEN!$GN13</f>
        <v>548</v>
      </c>
      <c r="H16" s="16">
        <f t="shared" si="1"/>
        <v>9.6715328467153299</v>
      </c>
    </row>
    <row r="17" spans="1:8" ht="15.75" x14ac:dyDescent="0.2">
      <c r="A17" s="1">
        <v>12</v>
      </c>
      <c r="B17" s="20" t="s">
        <v>25</v>
      </c>
      <c r="C17" s="96">
        <f>[1]ORDEN!GM14</f>
        <v>230</v>
      </c>
      <c r="D17" s="46">
        <f>[1]ORDEN!$GK14</f>
        <v>10852</v>
      </c>
      <c r="E17" s="59">
        <f t="shared" si="0"/>
        <v>2.1194249907851086</v>
      </c>
      <c r="F17" s="96">
        <f>[1]ORDEN!$GM14</f>
        <v>230</v>
      </c>
      <c r="G17" s="65">
        <f>[1]ORDEN!$GN14</f>
        <v>808</v>
      </c>
      <c r="H17" s="16">
        <f t="shared" si="1"/>
        <v>28.465346534653463</v>
      </c>
    </row>
    <row r="18" spans="1:8" ht="15.75" x14ac:dyDescent="0.2">
      <c r="A18" s="1">
        <v>13</v>
      </c>
      <c r="B18" s="20" t="s">
        <v>64</v>
      </c>
      <c r="C18" s="96">
        <f>[1]ORDEN!GM15</f>
        <v>33</v>
      </c>
      <c r="D18" s="46">
        <f>[1]ORDEN!$GK15</f>
        <v>6233</v>
      </c>
      <c r="E18" s="59">
        <f t="shared" si="0"/>
        <v>0.52944007700946571</v>
      </c>
      <c r="F18" s="96">
        <f>[1]ORDEN!$GM15</f>
        <v>33</v>
      </c>
      <c r="G18" s="65">
        <f>[1]ORDEN!$GN15</f>
        <v>1003</v>
      </c>
      <c r="H18" s="16">
        <f t="shared" si="1"/>
        <v>3.2901296111665008</v>
      </c>
    </row>
    <row r="19" spans="1:8" ht="15.75" x14ac:dyDescent="0.2">
      <c r="A19" s="1">
        <v>14</v>
      </c>
      <c r="B19" s="20" t="s">
        <v>34</v>
      </c>
      <c r="C19" s="96">
        <f>[1]ORDEN!GM16</f>
        <v>0</v>
      </c>
      <c r="D19" s="46">
        <f>[1]ORDEN!$GK16</f>
        <v>4075</v>
      </c>
      <c r="E19" s="59">
        <f t="shared" si="0"/>
        <v>0</v>
      </c>
      <c r="F19" s="96">
        <f>[1]ORDEN!$GM16</f>
        <v>0</v>
      </c>
      <c r="G19" s="65">
        <f>[1]ORDEN!$GN16</f>
        <v>34</v>
      </c>
      <c r="H19" s="16">
        <f t="shared" si="1"/>
        <v>0</v>
      </c>
    </row>
    <row r="20" spans="1:8" ht="15.75" x14ac:dyDescent="0.2">
      <c r="A20" s="1">
        <v>15</v>
      </c>
      <c r="B20" s="20" t="s">
        <v>26</v>
      </c>
      <c r="C20" s="96">
        <f>[1]ORDEN!GM17</f>
        <v>20</v>
      </c>
      <c r="D20" s="46">
        <f>[1]ORDEN!$GK17</f>
        <v>3106</v>
      </c>
      <c r="E20" s="59">
        <f t="shared" si="0"/>
        <v>0.64391500321957496</v>
      </c>
      <c r="F20" s="96">
        <f>[1]ORDEN!$GM17</f>
        <v>20</v>
      </c>
      <c r="G20" s="65">
        <f>[1]ORDEN!$GN17</f>
        <v>1020</v>
      </c>
      <c r="H20" s="16">
        <f t="shared" si="1"/>
        <v>1.9607843137254901</v>
      </c>
    </row>
    <row r="21" spans="1:8" ht="15.75" x14ac:dyDescent="0.2">
      <c r="A21" s="1">
        <v>16</v>
      </c>
      <c r="B21" s="20" t="s">
        <v>35</v>
      </c>
      <c r="C21" s="96">
        <f>[1]ORDEN!GM18</f>
        <v>8</v>
      </c>
      <c r="D21" s="46">
        <f>[1]ORDEN!$GK18</f>
        <v>3475</v>
      </c>
      <c r="E21" s="59">
        <f t="shared" si="0"/>
        <v>0.23021582733812948</v>
      </c>
      <c r="F21" s="96">
        <f>[1]ORDEN!$GM18</f>
        <v>8</v>
      </c>
      <c r="G21" s="65">
        <f>[1]ORDEN!$GN18</f>
        <v>397</v>
      </c>
      <c r="H21" s="16">
        <f t="shared" si="1"/>
        <v>2.0151133501259446</v>
      </c>
    </row>
    <row r="22" spans="1:8" ht="15.75" x14ac:dyDescent="0.2">
      <c r="A22" s="1">
        <v>17</v>
      </c>
      <c r="B22" s="21" t="s">
        <v>28</v>
      </c>
      <c r="C22" s="96">
        <f>[1]ORDEN!GM19</f>
        <v>0</v>
      </c>
      <c r="D22" s="46">
        <f>[1]ORDEN!$GK19</f>
        <v>2291</v>
      </c>
      <c r="E22" s="59">
        <f t="shared" si="0"/>
        <v>0</v>
      </c>
      <c r="F22" s="96">
        <f>[1]ORDEN!$GM19</f>
        <v>0</v>
      </c>
      <c r="G22" s="65">
        <f>[1]ORDEN!$GN19</f>
        <v>0</v>
      </c>
      <c r="H22" s="16">
        <f t="shared" si="1"/>
        <v>0</v>
      </c>
    </row>
    <row r="23" spans="1:8" ht="15.75" x14ac:dyDescent="0.2">
      <c r="A23" s="1">
        <v>18</v>
      </c>
      <c r="B23" s="20" t="s">
        <v>29</v>
      </c>
      <c r="C23" s="96">
        <f>[1]ORDEN!GM20</f>
        <v>68</v>
      </c>
      <c r="D23" s="46">
        <f>[1]ORDEN!$GK20</f>
        <v>3206</v>
      </c>
      <c r="E23" s="59">
        <f t="shared" si="0"/>
        <v>2.1210230817217717</v>
      </c>
      <c r="F23" s="96">
        <f>[1]ORDEN!$GM20</f>
        <v>68</v>
      </c>
      <c r="G23" s="65">
        <f>[1]ORDEN!$GN20</f>
        <v>68</v>
      </c>
      <c r="H23" s="16">
        <f t="shared" si="1"/>
        <v>100</v>
      </c>
    </row>
    <row r="24" spans="1:8" ht="15.75" x14ac:dyDescent="0.2">
      <c r="A24" s="1">
        <v>19</v>
      </c>
      <c r="B24" s="20" t="s">
        <v>24</v>
      </c>
      <c r="C24" s="96">
        <f>[1]ORDEN!GM21</f>
        <v>12</v>
      </c>
      <c r="D24" s="46">
        <f>[1]ORDEN!$GK21</f>
        <v>3463</v>
      </c>
      <c r="E24" s="59">
        <f t="shared" si="0"/>
        <v>0.34652035807103665</v>
      </c>
      <c r="F24" s="96">
        <f>[1]ORDEN!$GM21</f>
        <v>12</v>
      </c>
      <c r="G24" s="65">
        <f>[1]ORDEN!$GN21</f>
        <v>765</v>
      </c>
      <c r="H24" s="16">
        <f t="shared" si="1"/>
        <v>1.5686274509803921</v>
      </c>
    </row>
    <row r="25" spans="1:8" ht="15.75" x14ac:dyDescent="0.2">
      <c r="A25" s="1">
        <v>20</v>
      </c>
      <c r="B25" s="20" t="s">
        <v>66</v>
      </c>
      <c r="C25" s="96">
        <f>[1]ORDEN!GM22</f>
        <v>0</v>
      </c>
      <c r="D25" s="46">
        <f>[1]ORDEN!$GK22</f>
        <v>2243</v>
      </c>
      <c r="E25" s="59">
        <f t="shared" si="0"/>
        <v>0</v>
      </c>
      <c r="F25" s="96">
        <f>[1]ORDEN!$GM22</f>
        <v>0</v>
      </c>
      <c r="G25" s="65">
        <f>[1]ORDEN!$GN22</f>
        <v>99</v>
      </c>
      <c r="H25" s="16">
        <f t="shared" si="1"/>
        <v>0</v>
      </c>
    </row>
    <row r="26" spans="1:8" ht="15.75" x14ac:dyDescent="0.2">
      <c r="A26" s="1">
        <v>21</v>
      </c>
      <c r="B26" s="21" t="s">
        <v>31</v>
      </c>
      <c r="C26" s="96">
        <f>[1]ORDEN!GM23</f>
        <v>25</v>
      </c>
      <c r="D26" s="46">
        <f>[1]ORDEN!$GK23</f>
        <v>3248</v>
      </c>
      <c r="E26" s="59">
        <f t="shared" si="0"/>
        <v>0.76970443349753692</v>
      </c>
      <c r="F26" s="96">
        <f>[1]ORDEN!$GM23</f>
        <v>25</v>
      </c>
      <c r="G26" s="65">
        <f>[1]ORDEN!$GN23</f>
        <v>152</v>
      </c>
      <c r="H26" s="16">
        <f t="shared" si="1"/>
        <v>16.447368421052634</v>
      </c>
    </row>
    <row r="27" spans="1:8" ht="15.75" x14ac:dyDescent="0.2">
      <c r="A27" s="1">
        <v>22</v>
      </c>
      <c r="B27" s="21" t="s">
        <v>9</v>
      </c>
      <c r="C27" s="96">
        <f>[1]ORDEN!GM24</f>
        <v>192</v>
      </c>
      <c r="D27" s="46">
        <f>[1]ORDEN!$GK24</f>
        <v>2302</v>
      </c>
      <c r="E27" s="59">
        <f t="shared" si="0"/>
        <v>8.3405734144222414</v>
      </c>
      <c r="F27" s="96">
        <f>[1]ORDEN!$GM24</f>
        <v>192</v>
      </c>
      <c r="G27" s="65">
        <f>[1]ORDEN!$GN24</f>
        <v>192</v>
      </c>
      <c r="H27" s="16">
        <f t="shared" si="1"/>
        <v>100</v>
      </c>
    </row>
    <row r="28" spans="1:8" ht="15.75" x14ac:dyDescent="0.2">
      <c r="A28" s="1">
        <v>23</v>
      </c>
      <c r="B28" s="21" t="s">
        <v>36</v>
      </c>
      <c r="C28" s="96">
        <f>[1]ORDEN!GM25</f>
        <v>238</v>
      </c>
      <c r="D28" s="46">
        <f>[1]ORDEN!$GK25</f>
        <v>1975</v>
      </c>
      <c r="E28" s="59">
        <f t="shared" si="0"/>
        <v>12.050632911392405</v>
      </c>
      <c r="F28" s="96">
        <f>[1]ORDEN!$GM25</f>
        <v>238</v>
      </c>
      <c r="G28" s="65">
        <f>[1]ORDEN!$GN25</f>
        <v>278</v>
      </c>
      <c r="H28" s="16">
        <f t="shared" si="1"/>
        <v>85.611510791366911</v>
      </c>
    </row>
    <row r="29" spans="1:8" ht="15.75" x14ac:dyDescent="0.2">
      <c r="A29" s="1">
        <v>24</v>
      </c>
      <c r="B29" s="21" t="s">
        <v>37</v>
      </c>
      <c r="C29" s="96">
        <f>[1]ORDEN!GM26</f>
        <v>0</v>
      </c>
      <c r="D29" s="46">
        <f>[1]ORDEN!$GK26</f>
        <v>2976</v>
      </c>
      <c r="E29" s="59">
        <f t="shared" si="0"/>
        <v>0</v>
      </c>
      <c r="F29" s="96">
        <f>[1]ORDEN!$GM26</f>
        <v>0</v>
      </c>
      <c r="G29" s="65">
        <f>[1]ORDEN!$GN26</f>
        <v>0</v>
      </c>
      <c r="H29" s="16">
        <f t="shared" si="1"/>
        <v>0</v>
      </c>
    </row>
    <row r="30" spans="1:8" ht="15.75" x14ac:dyDescent="0.2">
      <c r="A30" s="1">
        <v>25</v>
      </c>
      <c r="B30" s="21" t="s">
        <v>38</v>
      </c>
      <c r="C30" s="96">
        <f>[1]ORDEN!GM27</f>
        <v>42</v>
      </c>
      <c r="D30" s="46">
        <f>[1]ORDEN!$GK27</f>
        <v>4547</v>
      </c>
      <c r="E30" s="59">
        <f t="shared" si="0"/>
        <v>0.92368594677809546</v>
      </c>
      <c r="F30" s="96">
        <f>[1]ORDEN!$GM27</f>
        <v>42</v>
      </c>
      <c r="G30" s="65">
        <f>[1]ORDEN!$GN27</f>
        <v>43</v>
      </c>
      <c r="H30" s="16">
        <f t="shared" si="1"/>
        <v>97.674418604651152</v>
      </c>
    </row>
    <row r="31" spans="1:8" ht="15.75" x14ac:dyDescent="0.2">
      <c r="A31" s="1">
        <v>26</v>
      </c>
      <c r="B31" s="21" t="s">
        <v>39</v>
      </c>
      <c r="C31" s="96">
        <f>[1]ORDEN!GM28</f>
        <v>22</v>
      </c>
      <c r="D31" s="46">
        <f>[1]ORDEN!$GK28</f>
        <v>2579</v>
      </c>
      <c r="E31" s="59">
        <f t="shared" si="0"/>
        <v>0.8530438154323382</v>
      </c>
      <c r="F31" s="96">
        <f>[1]ORDEN!$GM28</f>
        <v>22</v>
      </c>
      <c r="G31" s="65">
        <f>[1]ORDEN!$GN28</f>
        <v>209</v>
      </c>
      <c r="H31" s="16">
        <f t="shared" si="1"/>
        <v>10.526315789473683</v>
      </c>
    </row>
    <row r="32" spans="1:8" ht="15.75" x14ac:dyDescent="0.2">
      <c r="A32" s="1">
        <v>27</v>
      </c>
      <c r="B32" s="21" t="s">
        <v>40</v>
      </c>
      <c r="C32" s="96">
        <f>[1]ORDEN!GM29</f>
        <v>30</v>
      </c>
      <c r="D32" s="46">
        <f>[1]ORDEN!$GK29</f>
        <v>3768</v>
      </c>
      <c r="E32" s="59">
        <f t="shared" si="0"/>
        <v>0.79617834394904463</v>
      </c>
      <c r="F32" s="96">
        <f>[1]ORDEN!$GM29</f>
        <v>30</v>
      </c>
      <c r="G32" s="65">
        <f>[1]ORDEN!$GN29</f>
        <v>56</v>
      </c>
      <c r="H32" s="16">
        <f t="shared" si="1"/>
        <v>53.571428571428569</v>
      </c>
    </row>
    <row r="33" spans="1:8" ht="15.75" x14ac:dyDescent="0.2">
      <c r="A33" s="1">
        <v>28</v>
      </c>
      <c r="B33" s="21" t="s">
        <v>3</v>
      </c>
      <c r="C33" s="96">
        <f>[1]ORDEN!GM30</f>
        <v>12</v>
      </c>
      <c r="D33" s="46">
        <f>[1]ORDEN!$GK30</f>
        <v>1776</v>
      </c>
      <c r="E33" s="59">
        <f t="shared" si="0"/>
        <v>0.67567567567567566</v>
      </c>
      <c r="F33" s="96">
        <f>[1]ORDEN!$GM30</f>
        <v>12</v>
      </c>
      <c r="G33" s="65">
        <f>[1]ORDEN!$GN30</f>
        <v>552</v>
      </c>
      <c r="H33" s="16">
        <f t="shared" si="1"/>
        <v>2.1739130434782608</v>
      </c>
    </row>
    <row r="34" spans="1:8" ht="15.75" x14ac:dyDescent="0.2">
      <c r="A34" s="1">
        <v>29</v>
      </c>
      <c r="B34" s="21" t="s">
        <v>2</v>
      </c>
      <c r="C34" s="96">
        <f>[1]ORDEN!GM31</f>
        <v>195</v>
      </c>
      <c r="D34" s="46">
        <f>[1]ORDEN!$GK31</f>
        <v>3315</v>
      </c>
      <c r="E34" s="59">
        <f t="shared" si="0"/>
        <v>5.8823529411764701</v>
      </c>
      <c r="F34" s="96">
        <f>[1]ORDEN!$GM31</f>
        <v>195</v>
      </c>
      <c r="G34" s="65">
        <f>[1]ORDEN!$GN31</f>
        <v>195</v>
      </c>
      <c r="H34" s="16">
        <f t="shared" si="1"/>
        <v>100</v>
      </c>
    </row>
    <row r="35" spans="1:8" ht="15.75" x14ac:dyDescent="0.2">
      <c r="A35" s="1">
        <v>30</v>
      </c>
      <c r="B35" s="21" t="s">
        <v>41</v>
      </c>
      <c r="C35" s="96">
        <f>[1]ORDEN!GM32</f>
        <v>28</v>
      </c>
      <c r="D35" s="46">
        <f>[1]ORDEN!$GK32</f>
        <v>5102</v>
      </c>
      <c r="E35" s="59">
        <f t="shared" si="0"/>
        <v>0.54880439043512352</v>
      </c>
      <c r="F35" s="96">
        <f>[1]ORDEN!$GM32</f>
        <v>28</v>
      </c>
      <c r="G35" s="65">
        <f>[1]ORDEN!$GN32</f>
        <v>770</v>
      </c>
      <c r="H35" s="16">
        <f t="shared" si="1"/>
        <v>3.6363636363636362</v>
      </c>
    </row>
    <row r="36" spans="1:8" ht="15.75" x14ac:dyDescent="0.2">
      <c r="A36" s="1">
        <v>31</v>
      </c>
      <c r="B36" s="21" t="s">
        <v>42</v>
      </c>
      <c r="C36" s="96">
        <f>[1]ORDEN!GM33</f>
        <v>0</v>
      </c>
      <c r="D36" s="46">
        <f>[1]ORDEN!$GK33</f>
        <v>2249</v>
      </c>
      <c r="E36" s="59">
        <f t="shared" si="0"/>
        <v>0</v>
      </c>
      <c r="F36" s="96">
        <f>[1]ORDEN!$GM33</f>
        <v>0</v>
      </c>
      <c r="G36" s="65">
        <f>[1]ORDEN!$GN33</f>
        <v>0</v>
      </c>
      <c r="H36" s="16">
        <f t="shared" si="1"/>
        <v>0</v>
      </c>
    </row>
    <row r="37" spans="1:8" ht="15.75" x14ac:dyDescent="0.2">
      <c r="A37" s="1">
        <v>32</v>
      </c>
      <c r="B37" s="21" t="s">
        <v>27</v>
      </c>
      <c r="C37" s="96">
        <f>[1]ORDEN!GM34</f>
        <v>32</v>
      </c>
      <c r="D37" s="46">
        <f>[1]ORDEN!$GK34</f>
        <v>2914</v>
      </c>
      <c r="E37" s="59">
        <f t="shared" si="0"/>
        <v>1.0981468771448182</v>
      </c>
      <c r="F37" s="96">
        <f>[1]ORDEN!$GM34</f>
        <v>32</v>
      </c>
      <c r="G37" s="65">
        <f>[1]ORDEN!$GN34</f>
        <v>77</v>
      </c>
      <c r="H37" s="16">
        <f t="shared" si="1"/>
        <v>41.558441558441558</v>
      </c>
    </row>
    <row r="38" spans="1:8" ht="15.75" x14ac:dyDescent="0.2">
      <c r="A38" s="1">
        <v>33</v>
      </c>
      <c r="B38" s="21" t="s">
        <v>60</v>
      </c>
      <c r="C38" s="96">
        <f>[1]ORDEN!GM35</f>
        <v>20</v>
      </c>
      <c r="D38" s="46">
        <f>[1]ORDEN!$GK35</f>
        <v>2938</v>
      </c>
      <c r="E38" s="59">
        <f t="shared" si="0"/>
        <v>0.6807351940095302</v>
      </c>
      <c r="F38" s="96">
        <f>[1]ORDEN!$GM35</f>
        <v>20</v>
      </c>
      <c r="G38" s="65">
        <f>[1]ORDEN!$GN35</f>
        <v>128</v>
      </c>
      <c r="H38" s="16">
        <f t="shared" si="1"/>
        <v>15.625</v>
      </c>
    </row>
    <row r="39" spans="1:8" ht="15.75" x14ac:dyDescent="0.2">
      <c r="A39" s="1">
        <v>34</v>
      </c>
      <c r="B39" s="21" t="s">
        <v>43</v>
      </c>
      <c r="C39" s="96">
        <f>[1]ORDEN!GM36</f>
        <v>214</v>
      </c>
      <c r="D39" s="46">
        <f>[1]ORDEN!$GK36</f>
        <v>4993</v>
      </c>
      <c r="E39" s="59">
        <f t="shared" si="0"/>
        <v>4.286000400560785</v>
      </c>
      <c r="F39" s="96">
        <f>[1]ORDEN!$GM36</f>
        <v>214</v>
      </c>
      <c r="G39" s="65">
        <f>[1]ORDEN!$GN36</f>
        <v>446</v>
      </c>
      <c r="H39" s="16">
        <f t="shared" si="1"/>
        <v>47.982062780269061</v>
      </c>
    </row>
    <row r="40" spans="1:8" ht="15.75" x14ac:dyDescent="0.2">
      <c r="A40" s="1">
        <v>35</v>
      </c>
      <c r="B40" s="21" t="s">
        <v>44</v>
      </c>
      <c r="C40" s="96">
        <f>[1]ORDEN!GM37</f>
        <v>847</v>
      </c>
      <c r="D40" s="46">
        <f>[1]ORDEN!$GK37</f>
        <v>2213</v>
      </c>
      <c r="E40" s="59">
        <f t="shared" si="0"/>
        <v>38.273836421147763</v>
      </c>
      <c r="F40" s="96">
        <f>[1]ORDEN!$GM37</f>
        <v>847</v>
      </c>
      <c r="G40" s="65">
        <f>[1]ORDEN!$GN37</f>
        <v>976</v>
      </c>
      <c r="H40" s="16">
        <f t="shared" si="1"/>
        <v>86.782786885245898</v>
      </c>
    </row>
    <row r="41" spans="1:8" ht="15.75" x14ac:dyDescent="0.2">
      <c r="A41" s="1">
        <v>36</v>
      </c>
      <c r="B41" s="21" t="s">
        <v>45</v>
      </c>
      <c r="C41" s="96">
        <f>[1]ORDEN!GM38</f>
        <v>21</v>
      </c>
      <c r="D41" s="46">
        <f>[1]ORDEN!$GK38</f>
        <v>3826</v>
      </c>
      <c r="E41" s="59">
        <f t="shared" si="0"/>
        <v>0.54887611082070054</v>
      </c>
      <c r="F41" s="96">
        <f>[1]ORDEN!$GM38</f>
        <v>21</v>
      </c>
      <c r="G41" s="65">
        <f>[1]ORDEN!$GN38</f>
        <v>21</v>
      </c>
      <c r="H41" s="16">
        <f t="shared" si="1"/>
        <v>100</v>
      </c>
    </row>
    <row r="42" spans="1:8" ht="15.75" x14ac:dyDescent="0.2">
      <c r="A42" s="1">
        <v>37</v>
      </c>
      <c r="B42" s="21" t="s">
        <v>4</v>
      </c>
      <c r="C42" s="96">
        <f>[1]ORDEN!GM39</f>
        <v>10</v>
      </c>
      <c r="D42" s="46">
        <f>[1]ORDEN!$GK39</f>
        <v>3421</v>
      </c>
      <c r="E42" s="59">
        <f t="shared" si="0"/>
        <v>0.29231218941829873</v>
      </c>
      <c r="F42" s="96">
        <f>[1]ORDEN!$GM39</f>
        <v>10</v>
      </c>
      <c r="G42" s="65">
        <f>[1]ORDEN!$GN39</f>
        <v>368</v>
      </c>
      <c r="H42" s="16">
        <f t="shared" si="1"/>
        <v>2.7173913043478262</v>
      </c>
    </row>
    <row r="43" spans="1:8" ht="15.75" x14ac:dyDescent="0.2">
      <c r="A43" s="1">
        <v>38</v>
      </c>
      <c r="B43" s="21" t="s">
        <v>46</v>
      </c>
      <c r="C43" s="96">
        <f>[1]ORDEN!GM40</f>
        <v>0</v>
      </c>
      <c r="D43" s="46">
        <f>[1]ORDEN!$GK40</f>
        <v>2723</v>
      </c>
      <c r="E43" s="59">
        <f t="shared" si="0"/>
        <v>0</v>
      </c>
      <c r="F43" s="96">
        <f>[1]ORDEN!$GM40</f>
        <v>0</v>
      </c>
      <c r="G43" s="65">
        <f>[1]ORDEN!$GN40</f>
        <v>0</v>
      </c>
      <c r="H43" s="16">
        <f t="shared" si="1"/>
        <v>0</v>
      </c>
    </row>
    <row r="44" spans="1:8" ht="15.75" x14ac:dyDescent="0.2">
      <c r="A44" s="1">
        <v>39</v>
      </c>
      <c r="B44" s="20" t="s">
        <v>22</v>
      </c>
      <c r="C44" s="96">
        <f>[1]ORDEN!GM41</f>
        <v>34</v>
      </c>
      <c r="D44" s="46">
        <f>[1]ORDEN!$GK41</f>
        <v>2793</v>
      </c>
      <c r="E44" s="59">
        <f t="shared" si="0"/>
        <v>1.2173290368779091</v>
      </c>
      <c r="F44" s="96">
        <f>[1]ORDEN!$GM41</f>
        <v>34</v>
      </c>
      <c r="G44" s="65">
        <f>[1]ORDEN!$GN41</f>
        <v>398</v>
      </c>
      <c r="H44" s="16">
        <f t="shared" si="1"/>
        <v>8.5427135678391952</v>
      </c>
    </row>
    <row r="45" spans="1:8" ht="15.75" x14ac:dyDescent="0.2">
      <c r="A45" s="1">
        <v>40</v>
      </c>
      <c r="B45" s="20" t="s">
        <v>47</v>
      </c>
      <c r="C45" s="96">
        <f>[1]ORDEN!GM42</f>
        <v>4</v>
      </c>
      <c r="D45" s="46">
        <f>[1]ORDEN!$GK42</f>
        <v>1826</v>
      </c>
      <c r="E45" s="59">
        <f t="shared" si="0"/>
        <v>0.21905805038335158</v>
      </c>
      <c r="F45" s="96">
        <f>[1]ORDEN!$GM42</f>
        <v>4</v>
      </c>
      <c r="G45" s="65">
        <f>[1]ORDEN!$GN42</f>
        <v>170</v>
      </c>
      <c r="H45" s="16">
        <f t="shared" si="1"/>
        <v>2.3529411764705883</v>
      </c>
    </row>
    <row r="46" spans="1:8" ht="15.75" x14ac:dyDescent="0.2">
      <c r="A46" s="1">
        <v>41</v>
      </c>
      <c r="B46" s="20" t="s">
        <v>68</v>
      </c>
      <c r="C46" s="96">
        <f>[1]ORDEN!GM43</f>
        <v>32</v>
      </c>
      <c r="D46" s="46">
        <f>[1]ORDEN!$GK43</f>
        <v>3124</v>
      </c>
      <c r="E46" s="59">
        <f t="shared" si="0"/>
        <v>1.0243277848911652</v>
      </c>
      <c r="F46" s="96">
        <f>[1]ORDEN!$GM43</f>
        <v>32</v>
      </c>
      <c r="G46" s="65">
        <f>[1]ORDEN!$GN43</f>
        <v>47</v>
      </c>
      <c r="H46" s="16">
        <f t="shared" si="1"/>
        <v>68.085106382978722</v>
      </c>
    </row>
    <row r="47" spans="1:8" ht="15.75" x14ac:dyDescent="0.2">
      <c r="A47" s="1">
        <v>42</v>
      </c>
      <c r="B47" s="20" t="s">
        <v>30</v>
      </c>
      <c r="C47" s="96">
        <f>[1]ORDEN!GM44</f>
        <v>50</v>
      </c>
      <c r="D47" s="46">
        <f>[1]ORDEN!$GK44</f>
        <v>1692</v>
      </c>
      <c r="E47" s="59">
        <f t="shared" si="0"/>
        <v>2.9550827423167849</v>
      </c>
      <c r="F47" s="96">
        <f>[1]ORDEN!$GM44</f>
        <v>50</v>
      </c>
      <c r="G47" s="65">
        <f>[1]ORDEN!$GN44</f>
        <v>72</v>
      </c>
      <c r="H47" s="16">
        <f t="shared" si="1"/>
        <v>69.444444444444443</v>
      </c>
    </row>
    <row r="48" spans="1:8" ht="15.75" x14ac:dyDescent="0.2">
      <c r="A48" s="1">
        <v>43</v>
      </c>
      <c r="B48" s="20" t="s">
        <v>48</v>
      </c>
      <c r="C48" s="96">
        <f>[1]ORDEN!GM45</f>
        <v>76</v>
      </c>
      <c r="D48" s="46">
        <f>[1]ORDEN!$GK45</f>
        <v>2342</v>
      </c>
      <c r="E48" s="59">
        <f t="shared" si="0"/>
        <v>3.2450896669513236</v>
      </c>
      <c r="F48" s="96">
        <f>[1]ORDEN!$GM45</f>
        <v>76</v>
      </c>
      <c r="G48" s="65">
        <f>[1]ORDEN!$GN45</f>
        <v>93</v>
      </c>
      <c r="H48" s="16">
        <f t="shared" si="1"/>
        <v>81.72043010752688</v>
      </c>
    </row>
    <row r="49" spans="1:8" ht="15.75" x14ac:dyDescent="0.2">
      <c r="A49" s="1">
        <v>44</v>
      </c>
      <c r="B49" s="20" t="s">
        <v>5</v>
      </c>
      <c r="C49" s="96">
        <f>[1]ORDEN!GM46</f>
        <v>0</v>
      </c>
      <c r="D49" s="46">
        <f>[1]ORDEN!$GK46</f>
        <v>1531</v>
      </c>
      <c r="E49" s="59">
        <f t="shared" si="0"/>
        <v>0</v>
      </c>
      <c r="F49" s="96">
        <f>[1]ORDEN!$GM46</f>
        <v>0</v>
      </c>
      <c r="G49" s="65">
        <f>[1]ORDEN!$GN46</f>
        <v>0</v>
      </c>
      <c r="H49" s="16">
        <f t="shared" si="1"/>
        <v>0</v>
      </c>
    </row>
    <row r="50" spans="1:8" ht="15.75" x14ac:dyDescent="0.2">
      <c r="A50" s="1">
        <v>45</v>
      </c>
      <c r="B50" s="20" t="s">
        <v>49</v>
      </c>
      <c r="C50" s="96">
        <f>[1]ORDEN!GM47</f>
        <v>384</v>
      </c>
      <c r="D50" s="46">
        <f>[1]ORDEN!$GK47</f>
        <v>2644</v>
      </c>
      <c r="E50" s="59">
        <f t="shared" si="0"/>
        <v>14.523449319213313</v>
      </c>
      <c r="F50" s="96">
        <f>[1]ORDEN!$GM47</f>
        <v>384</v>
      </c>
      <c r="G50" s="65">
        <f>[1]ORDEN!$GN47</f>
        <v>577</v>
      </c>
      <c r="H50" s="16">
        <f t="shared" si="1"/>
        <v>66.551126516464478</v>
      </c>
    </row>
    <row r="51" spans="1:8" ht="15.75" x14ac:dyDescent="0.2">
      <c r="A51" s="1">
        <v>46</v>
      </c>
      <c r="B51" s="20" t="s">
        <v>23</v>
      </c>
      <c r="C51" s="96">
        <f>[1]ORDEN!GM48</f>
        <v>2</v>
      </c>
      <c r="D51" s="46">
        <f>[1]ORDEN!$GK48</f>
        <v>2842</v>
      </c>
      <c r="E51" s="59">
        <f t="shared" si="0"/>
        <v>7.0372976776917659E-2</v>
      </c>
      <c r="F51" s="96">
        <f>[1]ORDEN!$GM48</f>
        <v>2</v>
      </c>
      <c r="G51" s="65">
        <f>[1]ORDEN!$GN48</f>
        <v>249</v>
      </c>
      <c r="H51" s="16">
        <f t="shared" si="1"/>
        <v>0.80321285140562237</v>
      </c>
    </row>
    <row r="52" spans="1:8" ht="15.75" x14ac:dyDescent="0.2">
      <c r="A52" s="1">
        <v>47</v>
      </c>
      <c r="B52" s="20" t="s">
        <v>50</v>
      </c>
      <c r="C52" s="96">
        <f>[1]ORDEN!GM49</f>
        <v>65</v>
      </c>
      <c r="D52" s="46">
        <f>[1]ORDEN!$GK49</f>
        <v>1540</v>
      </c>
      <c r="E52" s="59">
        <f t="shared" si="0"/>
        <v>4.220779220779221</v>
      </c>
      <c r="F52" s="96">
        <f>[1]ORDEN!$GM49</f>
        <v>65</v>
      </c>
      <c r="G52" s="65">
        <f>[1]ORDEN!$GN49</f>
        <v>190</v>
      </c>
      <c r="H52" s="16">
        <f t="shared" si="1"/>
        <v>34.210526315789473</v>
      </c>
    </row>
    <row r="53" spans="1:8" ht="15.75" x14ac:dyDescent="0.2">
      <c r="A53" s="1">
        <v>48</v>
      </c>
      <c r="B53" s="21" t="s">
        <v>0</v>
      </c>
      <c r="C53" s="96">
        <f>[1]ORDEN!GM50</f>
        <v>30</v>
      </c>
      <c r="D53" s="46">
        <f>[1]ORDEN!$GK50</f>
        <v>1239</v>
      </c>
      <c r="E53" s="59">
        <f t="shared" si="0"/>
        <v>2.4213075060532687</v>
      </c>
      <c r="F53" s="96">
        <f>[1]ORDEN!$GM50</f>
        <v>30</v>
      </c>
      <c r="G53" s="65">
        <f>[1]ORDEN!$GN50</f>
        <v>94</v>
      </c>
      <c r="H53" s="16">
        <f t="shared" si="1"/>
        <v>31.914893617021278</v>
      </c>
    </row>
    <row r="54" spans="1:8" ht="15.75" x14ac:dyDescent="0.2">
      <c r="A54" s="1">
        <v>49</v>
      </c>
      <c r="B54" s="21" t="s">
        <v>51</v>
      </c>
      <c r="C54" s="96">
        <f>[1]ORDEN!GM51</f>
        <v>0</v>
      </c>
      <c r="D54" s="46">
        <f>[1]ORDEN!$GK51</f>
        <v>1266</v>
      </c>
      <c r="E54" s="59">
        <f t="shared" si="0"/>
        <v>0</v>
      </c>
      <c r="F54" s="96">
        <f>[1]ORDEN!$GM51</f>
        <v>0</v>
      </c>
      <c r="G54" s="65">
        <f>[1]ORDEN!$GN51</f>
        <v>0</v>
      </c>
      <c r="H54" s="16">
        <f t="shared" si="1"/>
        <v>0</v>
      </c>
    </row>
    <row r="55" spans="1:8" ht="15.75" x14ac:dyDescent="0.2">
      <c r="A55" s="1">
        <v>50</v>
      </c>
      <c r="B55" s="20" t="s">
        <v>59</v>
      </c>
      <c r="C55" s="96">
        <f>[1]ORDEN!GM52</f>
        <v>3</v>
      </c>
      <c r="D55" s="46">
        <f>[1]ORDEN!$GK52</f>
        <v>414</v>
      </c>
      <c r="E55" s="59">
        <f t="shared" si="0"/>
        <v>0.72463768115942029</v>
      </c>
      <c r="F55" s="96">
        <f>[1]ORDEN!$GM52</f>
        <v>3</v>
      </c>
      <c r="G55" s="65">
        <f>[1]ORDEN!$GN52</f>
        <v>38</v>
      </c>
      <c r="H55" s="16">
        <f t="shared" si="1"/>
        <v>7.8947368421052628</v>
      </c>
    </row>
    <row r="56" spans="1:8" ht="15.75" x14ac:dyDescent="0.2">
      <c r="A56" s="1">
        <v>51</v>
      </c>
      <c r="B56" s="20" t="s">
        <v>52</v>
      </c>
      <c r="C56" s="96">
        <f>[1]ORDEN!GM53</f>
        <v>0</v>
      </c>
      <c r="D56" s="46">
        <f>[1]ORDEN!$GK53</f>
        <v>906</v>
      </c>
      <c r="E56" s="59">
        <f t="shared" si="0"/>
        <v>0</v>
      </c>
      <c r="F56" s="96">
        <f>[1]ORDEN!$GM53</f>
        <v>0</v>
      </c>
      <c r="G56" s="65">
        <f>[1]ORDEN!$GN53</f>
        <v>0</v>
      </c>
      <c r="H56" s="16">
        <f t="shared" si="1"/>
        <v>0</v>
      </c>
    </row>
    <row r="57" spans="1:8" ht="15.75" customHeight="1" x14ac:dyDescent="0.2">
      <c r="A57" s="1">
        <v>52</v>
      </c>
      <c r="B57" s="22" t="s">
        <v>7</v>
      </c>
      <c r="C57" s="96">
        <f>[1]ORDEN!GM54</f>
        <v>3</v>
      </c>
      <c r="D57" s="46">
        <f>[1]ORDEN!$GK54</f>
        <v>797</v>
      </c>
      <c r="E57" s="59">
        <f t="shared" si="0"/>
        <v>0.37641154328732745</v>
      </c>
      <c r="F57" s="96">
        <f>[1]ORDEN!$GM54</f>
        <v>3</v>
      </c>
      <c r="G57" s="65">
        <f>[1]ORDEN!$GN54</f>
        <v>3</v>
      </c>
      <c r="H57" s="16">
        <f t="shared" si="1"/>
        <v>100</v>
      </c>
    </row>
    <row r="58" spans="1:8" ht="15.75" x14ac:dyDescent="0.2">
      <c r="A58" s="1">
        <v>53</v>
      </c>
      <c r="B58" s="21" t="s">
        <v>53</v>
      </c>
      <c r="C58" s="96">
        <f>[1]ORDEN!GM55</f>
        <v>28</v>
      </c>
      <c r="D58" s="46">
        <f>[1]ORDEN!$GK55</f>
        <v>1338</v>
      </c>
      <c r="E58" s="59">
        <f t="shared" si="0"/>
        <v>2.0926756352765321</v>
      </c>
      <c r="F58" s="96">
        <f>[1]ORDEN!$GM55</f>
        <v>28</v>
      </c>
      <c r="G58" s="65">
        <f>[1]ORDEN!$GN55</f>
        <v>304</v>
      </c>
      <c r="H58" s="16">
        <f t="shared" si="1"/>
        <v>9.2105263157894726</v>
      </c>
    </row>
    <row r="59" spans="1:8" ht="15.75" x14ac:dyDescent="0.2">
      <c r="A59" s="1">
        <v>54</v>
      </c>
      <c r="B59" s="20" t="s">
        <v>65</v>
      </c>
      <c r="C59" s="96">
        <f>[1]ORDEN!GM56</f>
        <v>90</v>
      </c>
      <c r="D59" s="46">
        <f>[1]ORDEN!$GK56</f>
        <v>1072</v>
      </c>
      <c r="E59" s="59">
        <f t="shared" si="0"/>
        <v>8.3955223880597014</v>
      </c>
      <c r="F59" s="96">
        <f>[1]ORDEN!$GM56</f>
        <v>90</v>
      </c>
      <c r="G59" s="65">
        <f>[1]ORDEN!$GN56</f>
        <v>319</v>
      </c>
      <c r="H59" s="16">
        <f t="shared" si="1"/>
        <v>28.213166144200624</v>
      </c>
    </row>
    <row r="60" spans="1:8" ht="15.75" x14ac:dyDescent="0.2">
      <c r="A60" s="1" t="s">
        <v>19</v>
      </c>
      <c r="B60" s="20" t="s">
        <v>16</v>
      </c>
      <c r="C60" s="96">
        <f>[1]ORDEN!GM57</f>
        <v>38</v>
      </c>
      <c r="D60" s="46">
        <f>[1]ORDEN!$GK57</f>
        <v>1655</v>
      </c>
      <c r="E60" s="59">
        <f t="shared" si="0"/>
        <v>2.2960725075528701</v>
      </c>
      <c r="F60" s="96">
        <f>[1]ORDEN!$GM57</f>
        <v>38</v>
      </c>
      <c r="G60" s="65">
        <f>[1]ORDEN!$GN57</f>
        <v>60</v>
      </c>
      <c r="H60" s="16">
        <f t="shared" si="1"/>
        <v>63.333333333333329</v>
      </c>
    </row>
    <row r="61" spans="1:8" ht="15.75" x14ac:dyDescent="0.2">
      <c r="A61" s="1" t="s">
        <v>20</v>
      </c>
      <c r="B61" s="20" t="s">
        <v>17</v>
      </c>
      <c r="C61" s="96">
        <f>[1]ORDEN!GM58</f>
        <v>0</v>
      </c>
      <c r="D61" s="46">
        <f>[1]ORDEN!$GK58</f>
        <v>1084</v>
      </c>
      <c r="E61" s="59">
        <f t="shared" si="0"/>
        <v>0</v>
      </c>
      <c r="F61" s="96">
        <f>[1]ORDEN!$GM58</f>
        <v>0</v>
      </c>
      <c r="G61" s="65">
        <f>[1]ORDEN!$GN58</f>
        <v>32</v>
      </c>
      <c r="H61" s="16">
        <f t="shared" si="1"/>
        <v>0</v>
      </c>
    </row>
    <row r="62" spans="1:8" ht="15.75" x14ac:dyDescent="0.2">
      <c r="A62" s="1" t="s">
        <v>21</v>
      </c>
      <c r="B62" s="20" t="s">
        <v>18</v>
      </c>
      <c r="C62" s="96">
        <f>[1]ORDEN!GM59</f>
        <v>50</v>
      </c>
      <c r="D62" s="46">
        <f>[1]ORDEN!$GK59</f>
        <v>760</v>
      </c>
      <c r="E62" s="59">
        <f t="shared" si="0"/>
        <v>6.5789473684210522</v>
      </c>
      <c r="F62" s="96">
        <f>[1]ORDEN!$GM59</f>
        <v>50</v>
      </c>
      <c r="G62" s="65">
        <f>[1]ORDEN!$GN59</f>
        <v>230</v>
      </c>
      <c r="H62" s="16">
        <f t="shared" si="1"/>
        <v>21.739130434782609</v>
      </c>
    </row>
    <row r="63" spans="1:8" ht="15.75" x14ac:dyDescent="0.2">
      <c r="A63" s="1" t="s">
        <v>54</v>
      </c>
      <c r="B63" s="20" t="s">
        <v>56</v>
      </c>
      <c r="C63" s="96">
        <f>[1]ORDEN!GM60</f>
        <v>5</v>
      </c>
      <c r="D63" s="46">
        <f>[1]ORDEN!$GK60</f>
        <v>764</v>
      </c>
      <c r="E63" s="59">
        <f t="shared" si="0"/>
        <v>0.65445026178010468</v>
      </c>
      <c r="F63" s="96">
        <f>[1]ORDEN!$GM60</f>
        <v>5</v>
      </c>
      <c r="G63" s="65">
        <f>[1]ORDEN!$GN60</f>
        <v>24</v>
      </c>
      <c r="H63" s="16">
        <f t="shared" si="1"/>
        <v>20.833333333333336</v>
      </c>
    </row>
    <row r="64" spans="1:8" ht="15.75" x14ac:dyDescent="0.2">
      <c r="A64" s="1" t="s">
        <v>55</v>
      </c>
      <c r="B64" s="8" t="s">
        <v>58</v>
      </c>
      <c r="C64" s="96">
        <f>[1]ORDEN!GM61</f>
        <v>60</v>
      </c>
      <c r="D64" s="46">
        <f>[1]ORDEN!$GK61</f>
        <v>1202</v>
      </c>
      <c r="E64" s="59">
        <f t="shared" si="0"/>
        <v>4.9916805324459235</v>
      </c>
      <c r="F64" s="96">
        <f>[1]ORDEN!$GM61</f>
        <v>60</v>
      </c>
      <c r="G64" s="65">
        <f>[1]ORDEN!$GN61</f>
        <v>970</v>
      </c>
      <c r="H64" s="16">
        <f t="shared" si="1"/>
        <v>6.1855670103092786</v>
      </c>
    </row>
    <row r="65" spans="1:8" ht="15.75" x14ac:dyDescent="0.2">
      <c r="A65" s="70">
        <v>60</v>
      </c>
      <c r="B65" s="68" t="s">
        <v>57</v>
      </c>
      <c r="C65" s="96">
        <f>[1]ORDEN!GM62</f>
        <v>0</v>
      </c>
      <c r="D65" s="46">
        <f>[1]ORDEN!$GK62</f>
        <v>924</v>
      </c>
      <c r="E65" s="59">
        <f t="shared" si="0"/>
        <v>0</v>
      </c>
      <c r="F65" s="96">
        <f>[1]ORDEN!$GM62</f>
        <v>0</v>
      </c>
      <c r="G65" s="65">
        <f>[1]ORDEN!$GN62</f>
        <v>0</v>
      </c>
      <c r="H65" s="16">
        <f t="shared" si="1"/>
        <v>0</v>
      </c>
    </row>
    <row r="66" spans="1:8" ht="16.5" thickBot="1" x14ac:dyDescent="0.25">
      <c r="A66" s="66">
        <v>61</v>
      </c>
      <c r="B66" s="73" t="s">
        <v>93</v>
      </c>
      <c r="C66" s="96">
        <f>[1]ORDEN!GM63</f>
        <v>6</v>
      </c>
      <c r="D66" s="138">
        <f>[1]ORDEN!$GK63</f>
        <v>185</v>
      </c>
      <c r="E66" s="59">
        <f>IFERROR(C66/D66*100,0)</f>
        <v>3.2432432432432434</v>
      </c>
      <c r="F66" s="137">
        <f>[1]ORDEN!$GM63</f>
        <v>6</v>
      </c>
      <c r="G66" s="139">
        <f>[1]ORDEN!$GN63</f>
        <v>30</v>
      </c>
      <c r="H66" s="16">
        <f>IFERROR(F66/G66*100,0)</f>
        <v>20</v>
      </c>
    </row>
    <row r="67" spans="1:8" ht="17.25" thickTop="1" thickBot="1" x14ac:dyDescent="0.3">
      <c r="A67" s="154" t="s">
        <v>6</v>
      </c>
      <c r="B67" s="155"/>
      <c r="C67" s="94">
        <f>SUM(C6:C66)</f>
        <v>4094</v>
      </c>
      <c r="D67" s="95">
        <f>SUM(D6:D66)</f>
        <v>202573</v>
      </c>
      <c r="E67" s="97">
        <f>+C67/D67*100</f>
        <v>2.0209998370957627</v>
      </c>
      <c r="F67" s="135">
        <f>SUM(F6:F66)</f>
        <v>4094</v>
      </c>
      <c r="G67" s="98">
        <f>SUM(G6:G66)</f>
        <v>32875</v>
      </c>
      <c r="H67" s="17">
        <f>+F67/G67*100</f>
        <v>12.453231939163498</v>
      </c>
    </row>
    <row r="68" spans="1:8" ht="16.5" thickTop="1" x14ac:dyDescent="0.2">
      <c r="A68" s="6" t="s">
        <v>171</v>
      </c>
      <c r="B68" s="9"/>
      <c r="C68" s="9"/>
      <c r="D68" s="9"/>
      <c r="E68" s="9"/>
      <c r="F68" s="24"/>
      <c r="G68" s="26"/>
      <c r="H68" s="24"/>
    </row>
  </sheetData>
  <mergeCells count="5">
    <mergeCell ref="C4:H4"/>
    <mergeCell ref="A1:H1"/>
    <mergeCell ref="A67:B67"/>
    <mergeCell ref="B4:B5"/>
    <mergeCell ref="A4:A5"/>
  </mergeCells>
  <phoneticPr fontId="6" type="noConversion"/>
  <printOptions horizontalCentered="1"/>
  <pageMargins left="0" right="0" top="0.19685039370078741" bottom="0" header="0" footer="0"/>
  <pageSetup scale="5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zoomScaleNormal="100" zoomScaleSheetLayoutView="90" workbookViewId="0">
      <selection activeCell="I61" sqref="I61"/>
    </sheetView>
  </sheetViews>
  <sheetFormatPr baseColWidth="10" defaultRowHeight="12.75" x14ac:dyDescent="0.2"/>
  <cols>
    <col min="2" max="2" width="38.85546875" customWidth="1"/>
    <col min="3" max="3" width="16.7109375" customWidth="1"/>
    <col min="4" max="4" width="19" customWidth="1"/>
    <col min="5" max="5" width="22.5703125" customWidth="1"/>
  </cols>
  <sheetData>
    <row r="1" spans="1:5" ht="36.75" customHeight="1" x14ac:dyDescent="0.2">
      <c r="A1" s="153" t="s">
        <v>175</v>
      </c>
      <c r="B1" s="153"/>
      <c r="C1" s="153"/>
      <c r="D1" s="153"/>
      <c r="E1" s="153"/>
    </row>
    <row r="2" spans="1:5" ht="8.25" customHeight="1" x14ac:dyDescent="0.2"/>
    <row r="3" spans="1:5" ht="16.5" thickBot="1" x14ac:dyDescent="0.25">
      <c r="D3" s="12"/>
      <c r="E3" s="28" t="s">
        <v>187</v>
      </c>
    </row>
    <row r="4" spans="1:5" ht="16.5" customHeight="1" thickTop="1" thickBot="1" x14ac:dyDescent="0.3">
      <c r="A4" s="167">
        <v>2010</v>
      </c>
      <c r="B4" s="168"/>
      <c r="C4" s="168"/>
      <c r="D4" s="168"/>
      <c r="E4" s="169"/>
    </row>
    <row r="5" spans="1:5" ht="23.25" customHeight="1" thickTop="1" thickBot="1" x14ac:dyDescent="0.25">
      <c r="A5" s="170" t="s">
        <v>83</v>
      </c>
      <c r="B5" s="171"/>
      <c r="C5" s="171"/>
      <c r="D5" s="171"/>
      <c r="E5" s="172"/>
    </row>
    <row r="6" spans="1:5" ht="42" customHeight="1" thickTop="1" thickBot="1" x14ac:dyDescent="0.25">
      <c r="A6" s="11" t="s">
        <v>8</v>
      </c>
      <c r="B6" s="25" t="s">
        <v>67</v>
      </c>
      <c r="C6" s="13" t="s">
        <v>87</v>
      </c>
      <c r="D6" s="13" t="s">
        <v>147</v>
      </c>
      <c r="E6" s="35" t="s">
        <v>6</v>
      </c>
    </row>
    <row r="7" spans="1:5" ht="23.25" customHeight="1" thickTop="1" x14ac:dyDescent="0.2">
      <c r="A7" s="7">
        <v>1</v>
      </c>
      <c r="B7" s="36" t="s">
        <v>73</v>
      </c>
      <c r="C7" s="3">
        <f>'[1]30'!$C$67</f>
        <v>691</v>
      </c>
      <c r="D7" s="3">
        <f>'[1]30'!$G$67</f>
        <v>556</v>
      </c>
      <c r="E7" s="40">
        <f>SUM(C7:D7)</f>
        <v>1247</v>
      </c>
    </row>
    <row r="8" spans="1:5" ht="23.25" customHeight="1" x14ac:dyDescent="0.2">
      <c r="A8" s="1">
        <v>2</v>
      </c>
      <c r="B8" s="37" t="s">
        <v>85</v>
      </c>
      <c r="C8" s="4">
        <f>'[1]30'!$D$67</f>
        <v>101</v>
      </c>
      <c r="D8" s="4">
        <f>'[1]30'!$H$67</f>
        <v>131</v>
      </c>
      <c r="E8" s="41">
        <f>SUM(C8:D8)</f>
        <v>232</v>
      </c>
    </row>
    <row r="9" spans="1:5" ht="23.25" customHeight="1" thickBot="1" x14ac:dyDescent="0.25">
      <c r="A9" s="1">
        <v>3</v>
      </c>
      <c r="B9" s="37" t="s">
        <v>86</v>
      </c>
      <c r="C9" s="4">
        <f>'[1]30'!$E$67</f>
        <v>75</v>
      </c>
      <c r="D9" s="4">
        <f>'[1]30'!$I$67</f>
        <v>35</v>
      </c>
      <c r="E9" s="41">
        <f>SUM(C9:D9)</f>
        <v>110</v>
      </c>
    </row>
    <row r="10" spans="1:5" ht="23.25" customHeight="1" thickTop="1" thickBot="1" x14ac:dyDescent="0.25">
      <c r="A10" s="154" t="s">
        <v>6</v>
      </c>
      <c r="B10" s="166"/>
      <c r="C10" s="29">
        <f>SUM(C7:C9)</f>
        <v>867</v>
      </c>
      <c r="D10" s="29">
        <f>SUM(D7:D9)</f>
        <v>722</v>
      </c>
      <c r="E10" s="29">
        <f>SUM(C10:D10)</f>
        <v>1589</v>
      </c>
    </row>
    <row r="11" spans="1:5" ht="23.25" customHeight="1" thickTop="1" thickBot="1" x14ac:dyDescent="0.25">
      <c r="A11" s="170" t="s">
        <v>84</v>
      </c>
      <c r="B11" s="171"/>
      <c r="C11" s="171"/>
      <c r="D11" s="171"/>
      <c r="E11" s="172"/>
    </row>
    <row r="12" spans="1:5" ht="33" thickTop="1" thickBot="1" x14ac:dyDescent="0.25">
      <c r="A12" s="11" t="s">
        <v>8</v>
      </c>
      <c r="B12" s="25" t="s">
        <v>67</v>
      </c>
      <c r="C12" s="13" t="s">
        <v>87</v>
      </c>
      <c r="D12" s="13" t="s">
        <v>147</v>
      </c>
      <c r="E12" s="35" t="s">
        <v>6</v>
      </c>
    </row>
    <row r="13" spans="1:5" ht="23.25" customHeight="1" thickTop="1" x14ac:dyDescent="0.2">
      <c r="A13" s="7">
        <v>1</v>
      </c>
      <c r="B13" s="36" t="s">
        <v>73</v>
      </c>
      <c r="C13" s="30">
        <f>+C7/C10*100</f>
        <v>79.700115340253745</v>
      </c>
      <c r="D13" s="30">
        <f>+D7/D10*100</f>
        <v>77.00831024930747</v>
      </c>
      <c r="E13" s="55">
        <f>+E7/E10*100</f>
        <v>78.477029578351164</v>
      </c>
    </row>
    <row r="14" spans="1:5" ht="23.25" customHeight="1" x14ac:dyDescent="0.2">
      <c r="A14" s="1">
        <v>2</v>
      </c>
      <c r="B14" s="37" t="s">
        <v>85</v>
      </c>
      <c r="C14" s="31">
        <f>+C8/C10*100</f>
        <v>11.649365628604382</v>
      </c>
      <c r="D14" s="31">
        <f>+D8/D10*100</f>
        <v>18.144044321329638</v>
      </c>
      <c r="E14" s="54">
        <f>+E8/E10*100</f>
        <v>14.600377595972311</v>
      </c>
    </row>
    <row r="15" spans="1:5" ht="23.25" customHeight="1" thickBot="1" x14ac:dyDescent="0.25">
      <c r="A15" s="1">
        <v>3</v>
      </c>
      <c r="B15" s="37" t="s">
        <v>86</v>
      </c>
      <c r="C15" s="31">
        <f>+C9/C10*100</f>
        <v>8.6505190311418687</v>
      </c>
      <c r="D15" s="31">
        <f>+D9/D10*100</f>
        <v>4.8476454293628812</v>
      </c>
      <c r="E15" s="54">
        <f>+E9/E10*100</f>
        <v>6.922592825676527</v>
      </c>
    </row>
    <row r="16" spans="1:5" ht="23.25" customHeight="1" thickTop="1" thickBot="1" x14ac:dyDescent="0.25">
      <c r="A16" s="154" t="s">
        <v>6</v>
      </c>
      <c r="B16" s="166"/>
      <c r="C16" s="32">
        <f>SUM(C13:C15)</f>
        <v>100</v>
      </c>
      <c r="D16" s="32">
        <f>SUM(D13:D15)</f>
        <v>99.999999999999986</v>
      </c>
      <c r="E16" s="32">
        <f>SUM(E13:E15)</f>
        <v>100</v>
      </c>
    </row>
    <row r="17" spans="1:5" ht="32.25" customHeight="1" thickTop="1" x14ac:dyDescent="0.2">
      <c r="A17" s="176" t="s">
        <v>171</v>
      </c>
      <c r="B17" s="176"/>
      <c r="C17" s="176"/>
      <c r="D17" s="176"/>
      <c r="E17" s="176"/>
    </row>
    <row r="22" spans="1:5" x14ac:dyDescent="0.2">
      <c r="B22" t="s">
        <v>28</v>
      </c>
    </row>
    <row r="66" spans="2:2" x14ac:dyDescent="0.2">
      <c r="B66" s="118"/>
    </row>
  </sheetData>
  <mergeCells count="7">
    <mergeCell ref="A17:E17"/>
    <mergeCell ref="A16:B16"/>
    <mergeCell ref="A1:E1"/>
    <mergeCell ref="A4:E4"/>
    <mergeCell ref="A5:E5"/>
    <mergeCell ref="A10:B10"/>
    <mergeCell ref="A11:E11"/>
  </mergeCells>
  <phoneticPr fontId="6" type="noConversion"/>
  <printOptions horizontalCentered="1"/>
  <pageMargins left="0.19685039370078741" right="0.19685039370078741" top="0.98425196850393704" bottom="0.39370078740157483" header="0" footer="0"/>
  <pageSetup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view="pageBreakPreview" zoomScale="70" zoomScaleNormal="100" zoomScaleSheetLayoutView="70" workbookViewId="0">
      <selection activeCell="I61" sqref="I61"/>
    </sheetView>
  </sheetViews>
  <sheetFormatPr baseColWidth="10" defaultRowHeight="12.75" x14ac:dyDescent="0.2"/>
  <cols>
    <col min="1" max="1" width="6.7109375" customWidth="1"/>
    <col min="2" max="2" width="56.7109375" customWidth="1"/>
    <col min="3" max="3" width="22.7109375" customWidth="1"/>
    <col min="4" max="4" width="20.42578125" customWidth="1"/>
    <col min="5" max="5" width="15.7109375" customWidth="1"/>
  </cols>
  <sheetData>
    <row r="1" spans="1:5" ht="18" customHeight="1" x14ac:dyDescent="0.2">
      <c r="A1" s="153" t="s">
        <v>177</v>
      </c>
      <c r="B1" s="153"/>
      <c r="C1" s="153"/>
      <c r="D1" s="153"/>
      <c r="E1" s="153"/>
    </row>
    <row r="3" spans="1:5" ht="16.5" thickBot="1" x14ac:dyDescent="0.25">
      <c r="E3" s="28" t="s">
        <v>188</v>
      </c>
    </row>
    <row r="4" spans="1:5" ht="21" customHeight="1" thickTop="1" thickBot="1" x14ac:dyDescent="0.25">
      <c r="A4" s="157" t="s">
        <v>8</v>
      </c>
      <c r="B4" s="156" t="s">
        <v>67</v>
      </c>
      <c r="C4" s="156">
        <v>2010</v>
      </c>
      <c r="D4" s="156"/>
      <c r="E4" s="156"/>
    </row>
    <row r="5" spans="1:5" ht="89.25" customHeight="1" thickTop="1" thickBot="1" x14ac:dyDescent="0.25">
      <c r="A5" s="157"/>
      <c r="B5" s="156"/>
      <c r="C5" s="78" t="s">
        <v>148</v>
      </c>
      <c r="D5" s="78" t="s">
        <v>149</v>
      </c>
      <c r="E5" s="77" t="s">
        <v>10</v>
      </c>
    </row>
    <row r="6" spans="1:5" ht="16.5" thickTop="1" x14ac:dyDescent="0.2">
      <c r="A6" s="7">
        <v>1</v>
      </c>
      <c r="B6" s="19" t="s">
        <v>11</v>
      </c>
      <c r="C6" s="33">
        <f>[1]ORDEN!$GP3</f>
        <v>33</v>
      </c>
      <c r="D6" s="33">
        <f>[1]ORDEN!$GQ3</f>
        <v>33</v>
      </c>
      <c r="E6" s="16">
        <f t="shared" ref="E6:E65" si="0">IFERROR(C6/D6*100,0)</f>
        <v>100</v>
      </c>
    </row>
    <row r="7" spans="1:5" ht="15.75" x14ac:dyDescent="0.2">
      <c r="A7" s="1">
        <v>2</v>
      </c>
      <c r="B7" s="20" t="s">
        <v>63</v>
      </c>
      <c r="C7" s="27">
        <f>[1]ORDEN!$GP4</f>
        <v>16</v>
      </c>
      <c r="D7" s="27">
        <f>[1]ORDEN!$GQ4</f>
        <v>32</v>
      </c>
      <c r="E7" s="16">
        <f t="shared" si="0"/>
        <v>50</v>
      </c>
    </row>
    <row r="8" spans="1:5" ht="15.75" x14ac:dyDescent="0.2">
      <c r="A8" s="1">
        <v>3</v>
      </c>
      <c r="B8" s="20" t="s">
        <v>12</v>
      </c>
      <c r="C8" s="27">
        <f>[1]ORDEN!$GP5</f>
        <v>42</v>
      </c>
      <c r="D8" s="27">
        <f>[1]ORDEN!$GQ5</f>
        <v>66</v>
      </c>
      <c r="E8" s="16">
        <f t="shared" si="0"/>
        <v>63.636363636363633</v>
      </c>
    </row>
    <row r="9" spans="1:5" ht="15.75" x14ac:dyDescent="0.2">
      <c r="A9" s="1">
        <v>4</v>
      </c>
      <c r="B9" s="20" t="s">
        <v>61</v>
      </c>
      <c r="C9" s="27">
        <f>[1]ORDEN!$GP6</f>
        <v>125</v>
      </c>
      <c r="D9" s="27">
        <f>[1]ORDEN!$GQ6</f>
        <v>125</v>
      </c>
      <c r="E9" s="16">
        <f t="shared" si="0"/>
        <v>100</v>
      </c>
    </row>
    <row r="10" spans="1:5" ht="15.75" x14ac:dyDescent="0.2">
      <c r="A10" s="1">
        <v>5</v>
      </c>
      <c r="B10" s="20" t="s">
        <v>13</v>
      </c>
      <c r="C10" s="27">
        <f>[1]ORDEN!$GP7</f>
        <v>0</v>
      </c>
      <c r="D10" s="27">
        <f>[1]ORDEN!$GQ7</f>
        <v>15</v>
      </c>
      <c r="E10" s="16">
        <f t="shared" si="0"/>
        <v>0</v>
      </c>
    </row>
    <row r="11" spans="1:5" ht="15.75" x14ac:dyDescent="0.2">
      <c r="A11" s="1">
        <v>6</v>
      </c>
      <c r="B11" s="20" t="s">
        <v>14</v>
      </c>
      <c r="C11" s="27">
        <f>[1]ORDEN!$GP8</f>
        <v>126</v>
      </c>
      <c r="D11" s="27">
        <f>[1]ORDEN!$GQ8</f>
        <v>126</v>
      </c>
      <c r="E11" s="16">
        <f t="shared" si="0"/>
        <v>100</v>
      </c>
    </row>
    <row r="12" spans="1:5" ht="15.75" x14ac:dyDescent="0.2">
      <c r="A12" s="1">
        <v>7</v>
      </c>
      <c r="B12" s="20" t="s">
        <v>1</v>
      </c>
      <c r="C12" s="27">
        <f>[1]ORDEN!$GP9</f>
        <v>33</v>
      </c>
      <c r="D12" s="27">
        <f>[1]ORDEN!$GQ9</f>
        <v>63</v>
      </c>
      <c r="E12" s="16">
        <f t="shared" si="0"/>
        <v>52.380952380952387</v>
      </c>
    </row>
    <row r="13" spans="1:5" ht="15.75" x14ac:dyDescent="0.2">
      <c r="A13" s="1">
        <v>8</v>
      </c>
      <c r="B13" s="20" t="s">
        <v>15</v>
      </c>
      <c r="C13" s="27">
        <f>[1]ORDEN!$GP10</f>
        <v>5</v>
      </c>
      <c r="D13" s="27">
        <f>[1]ORDEN!$GQ10</f>
        <v>55</v>
      </c>
      <c r="E13" s="16">
        <f t="shared" si="0"/>
        <v>9.0909090909090917</v>
      </c>
    </row>
    <row r="14" spans="1:5" ht="15.75" x14ac:dyDescent="0.2">
      <c r="A14" s="1">
        <v>9</v>
      </c>
      <c r="B14" s="20" t="s">
        <v>32</v>
      </c>
      <c r="C14" s="27">
        <f>[1]ORDEN!$GP11</f>
        <v>1</v>
      </c>
      <c r="D14" s="27">
        <f>[1]ORDEN!$GQ11</f>
        <v>41</v>
      </c>
      <c r="E14" s="16">
        <f t="shared" si="0"/>
        <v>2.4390243902439024</v>
      </c>
    </row>
    <row r="15" spans="1:5" ht="15.75" x14ac:dyDescent="0.2">
      <c r="A15" s="1">
        <v>10</v>
      </c>
      <c r="B15" s="20" t="s">
        <v>33</v>
      </c>
      <c r="C15" s="27">
        <f>[1]ORDEN!$GP12</f>
        <v>29</v>
      </c>
      <c r="D15" s="27">
        <f>[1]ORDEN!$GQ12</f>
        <v>29</v>
      </c>
      <c r="E15" s="16">
        <f t="shared" si="0"/>
        <v>100</v>
      </c>
    </row>
    <row r="16" spans="1:5" ht="15.75" x14ac:dyDescent="0.2">
      <c r="A16" s="1">
        <v>11</v>
      </c>
      <c r="B16" s="20" t="s">
        <v>62</v>
      </c>
      <c r="C16" s="27">
        <f>[1]ORDEN!$GP13</f>
        <v>9</v>
      </c>
      <c r="D16" s="27">
        <f>[1]ORDEN!$GQ13</f>
        <v>21</v>
      </c>
      <c r="E16" s="16">
        <f t="shared" si="0"/>
        <v>42.857142857142854</v>
      </c>
    </row>
    <row r="17" spans="1:5" ht="15.75" x14ac:dyDescent="0.2">
      <c r="A17" s="1">
        <v>12</v>
      </c>
      <c r="B17" s="20" t="s">
        <v>25</v>
      </c>
      <c r="C17" s="27">
        <f>[1]ORDEN!$GP14</f>
        <v>2</v>
      </c>
      <c r="D17" s="27">
        <f>[1]ORDEN!$GQ14</f>
        <v>47</v>
      </c>
      <c r="E17" s="16">
        <f t="shared" si="0"/>
        <v>4.2553191489361701</v>
      </c>
    </row>
    <row r="18" spans="1:5" ht="15.75" x14ac:dyDescent="0.2">
      <c r="A18" s="1">
        <v>13</v>
      </c>
      <c r="B18" s="20" t="s">
        <v>64</v>
      </c>
      <c r="C18" s="27">
        <f>[1]ORDEN!$GP15</f>
        <v>22</v>
      </c>
      <c r="D18" s="27">
        <f>[1]ORDEN!$GQ15</f>
        <v>116</v>
      </c>
      <c r="E18" s="16">
        <f t="shared" si="0"/>
        <v>18.96551724137931</v>
      </c>
    </row>
    <row r="19" spans="1:5" ht="15.75" x14ac:dyDescent="0.2">
      <c r="A19" s="1">
        <v>14</v>
      </c>
      <c r="B19" s="20" t="s">
        <v>34</v>
      </c>
      <c r="C19" s="27">
        <f>[1]ORDEN!$GP16</f>
        <v>2</v>
      </c>
      <c r="D19" s="27">
        <f>[1]ORDEN!$GQ16</f>
        <v>2</v>
      </c>
      <c r="E19" s="16">
        <f t="shared" si="0"/>
        <v>100</v>
      </c>
    </row>
    <row r="20" spans="1:5" ht="15.75" x14ac:dyDescent="0.2">
      <c r="A20" s="1">
        <v>15</v>
      </c>
      <c r="B20" s="20" t="s">
        <v>26</v>
      </c>
      <c r="C20" s="27">
        <f>[1]ORDEN!$GP17</f>
        <v>23</v>
      </c>
      <c r="D20" s="27">
        <f>[1]ORDEN!$GQ17</f>
        <v>49</v>
      </c>
      <c r="E20" s="16">
        <f t="shared" si="0"/>
        <v>46.938775510204081</v>
      </c>
    </row>
    <row r="21" spans="1:5" ht="15.75" x14ac:dyDescent="0.2">
      <c r="A21" s="1">
        <v>16</v>
      </c>
      <c r="B21" s="20" t="s">
        <v>35</v>
      </c>
      <c r="C21" s="27">
        <f>[1]ORDEN!$GP18</f>
        <v>10</v>
      </c>
      <c r="D21" s="27">
        <f>[1]ORDEN!$GQ18</f>
        <v>24</v>
      </c>
      <c r="E21" s="16">
        <f t="shared" si="0"/>
        <v>41.666666666666671</v>
      </c>
    </row>
    <row r="22" spans="1:5" ht="15.75" x14ac:dyDescent="0.2">
      <c r="A22" s="1">
        <v>17</v>
      </c>
      <c r="B22" s="21" t="s">
        <v>28</v>
      </c>
      <c r="C22" s="27">
        <f>[1]ORDEN!$GP19</f>
        <v>4</v>
      </c>
      <c r="D22" s="27">
        <f>[1]ORDEN!$GQ19</f>
        <v>4</v>
      </c>
      <c r="E22" s="16">
        <f t="shared" si="0"/>
        <v>100</v>
      </c>
    </row>
    <row r="23" spans="1:5" ht="15.75" x14ac:dyDescent="0.2">
      <c r="A23" s="1">
        <v>18</v>
      </c>
      <c r="B23" s="20" t="s">
        <v>29</v>
      </c>
      <c r="C23" s="27">
        <f>[1]ORDEN!$GP20</f>
        <v>38</v>
      </c>
      <c r="D23" s="27">
        <f>[1]ORDEN!$GQ20</f>
        <v>43</v>
      </c>
      <c r="E23" s="16">
        <f t="shared" si="0"/>
        <v>88.372093023255815</v>
      </c>
    </row>
    <row r="24" spans="1:5" ht="15.75" x14ac:dyDescent="0.2">
      <c r="A24" s="1">
        <v>19</v>
      </c>
      <c r="B24" s="20" t="s">
        <v>24</v>
      </c>
      <c r="C24" s="27">
        <f>[1]ORDEN!$GP21</f>
        <v>48</v>
      </c>
      <c r="D24" s="27">
        <f>[1]ORDEN!$GQ21</f>
        <v>57</v>
      </c>
      <c r="E24" s="16">
        <f t="shared" si="0"/>
        <v>84.210526315789465</v>
      </c>
    </row>
    <row r="25" spans="1:5" ht="15.75" x14ac:dyDescent="0.2">
      <c r="A25" s="1">
        <v>20</v>
      </c>
      <c r="B25" s="20" t="s">
        <v>66</v>
      </c>
      <c r="C25" s="27">
        <f>[1]ORDEN!$GP22</f>
        <v>3</v>
      </c>
      <c r="D25" s="27">
        <f>[1]ORDEN!$GQ22</f>
        <v>4</v>
      </c>
      <c r="E25" s="16">
        <f t="shared" si="0"/>
        <v>75</v>
      </c>
    </row>
    <row r="26" spans="1:5" ht="15.75" x14ac:dyDescent="0.2">
      <c r="A26" s="1">
        <v>21</v>
      </c>
      <c r="B26" s="21" t="s">
        <v>31</v>
      </c>
      <c r="C26" s="27">
        <f>[1]ORDEN!$GP23</f>
        <v>25</v>
      </c>
      <c r="D26" s="27">
        <f>[1]ORDEN!$GQ23</f>
        <v>152</v>
      </c>
      <c r="E26" s="16">
        <f t="shared" si="0"/>
        <v>16.447368421052634</v>
      </c>
    </row>
    <row r="27" spans="1:5" ht="15.75" x14ac:dyDescent="0.2">
      <c r="A27" s="1">
        <v>22</v>
      </c>
      <c r="B27" s="21" t="s">
        <v>9</v>
      </c>
      <c r="C27" s="27">
        <f>[1]ORDEN!$GP24</f>
        <v>14</v>
      </c>
      <c r="D27" s="27">
        <f>[1]ORDEN!$GQ24</f>
        <v>14</v>
      </c>
      <c r="E27" s="16">
        <f t="shared" si="0"/>
        <v>100</v>
      </c>
    </row>
    <row r="28" spans="1:5" ht="15.75" x14ac:dyDescent="0.2">
      <c r="A28" s="1">
        <v>23</v>
      </c>
      <c r="B28" s="21" t="s">
        <v>36</v>
      </c>
      <c r="C28" s="27">
        <f>[1]ORDEN!$GP25</f>
        <v>15</v>
      </c>
      <c r="D28" s="27">
        <f>[1]ORDEN!$GQ25</f>
        <v>16</v>
      </c>
      <c r="E28" s="16">
        <f t="shared" si="0"/>
        <v>93.75</v>
      </c>
    </row>
    <row r="29" spans="1:5" ht="15.75" x14ac:dyDescent="0.2">
      <c r="A29" s="1">
        <v>24</v>
      </c>
      <c r="B29" s="21" t="s">
        <v>37</v>
      </c>
      <c r="C29" s="27">
        <f>[1]ORDEN!$GP26</f>
        <v>0</v>
      </c>
      <c r="D29" s="27">
        <f>[1]ORDEN!$GQ26</f>
        <v>0</v>
      </c>
      <c r="E29" s="16">
        <f t="shared" si="0"/>
        <v>0</v>
      </c>
    </row>
    <row r="30" spans="1:5" ht="15.75" x14ac:dyDescent="0.2">
      <c r="A30" s="1">
        <v>25</v>
      </c>
      <c r="B30" s="21" t="s">
        <v>38</v>
      </c>
      <c r="C30" s="27">
        <f>[1]ORDEN!$GP27</f>
        <v>0</v>
      </c>
      <c r="D30" s="27">
        <f>[1]ORDEN!$GQ27</f>
        <v>5</v>
      </c>
      <c r="E30" s="16">
        <f t="shared" si="0"/>
        <v>0</v>
      </c>
    </row>
    <row r="31" spans="1:5" ht="15.75" x14ac:dyDescent="0.2">
      <c r="A31" s="1">
        <v>26</v>
      </c>
      <c r="B31" s="21" t="s">
        <v>39</v>
      </c>
      <c r="C31" s="27">
        <f>[1]ORDEN!$GP28</f>
        <v>13</v>
      </c>
      <c r="D31" s="27">
        <f>[1]ORDEN!$GQ28</f>
        <v>15</v>
      </c>
      <c r="E31" s="16">
        <f t="shared" si="0"/>
        <v>86.666666666666671</v>
      </c>
    </row>
    <row r="32" spans="1:5" ht="15.75" x14ac:dyDescent="0.2">
      <c r="A32" s="1">
        <v>27</v>
      </c>
      <c r="B32" s="21" t="s">
        <v>40</v>
      </c>
      <c r="C32" s="27">
        <f>[1]ORDEN!$GP29</f>
        <v>0</v>
      </c>
      <c r="D32" s="27">
        <f>[1]ORDEN!$GQ29</f>
        <v>4</v>
      </c>
      <c r="E32" s="16">
        <f t="shared" si="0"/>
        <v>0</v>
      </c>
    </row>
    <row r="33" spans="1:5" ht="15.75" x14ac:dyDescent="0.2">
      <c r="A33" s="1">
        <v>28</v>
      </c>
      <c r="B33" s="21" t="s">
        <v>3</v>
      </c>
      <c r="C33" s="27">
        <f>[1]ORDEN!$GP30</f>
        <v>17</v>
      </c>
      <c r="D33" s="27">
        <f>[1]ORDEN!$GQ30</f>
        <v>46</v>
      </c>
      <c r="E33" s="16">
        <f t="shared" si="0"/>
        <v>36.95652173913043</v>
      </c>
    </row>
    <row r="34" spans="1:5" ht="15.75" x14ac:dyDescent="0.2">
      <c r="A34" s="1">
        <v>29</v>
      </c>
      <c r="B34" s="21" t="s">
        <v>2</v>
      </c>
      <c r="C34" s="27">
        <f>[1]ORDEN!$GP31</f>
        <v>4</v>
      </c>
      <c r="D34" s="27">
        <f>[1]ORDEN!$GQ31</f>
        <v>4</v>
      </c>
      <c r="E34" s="16">
        <f t="shared" si="0"/>
        <v>100</v>
      </c>
    </row>
    <row r="35" spans="1:5" ht="15.75" x14ac:dyDescent="0.2">
      <c r="A35" s="1">
        <v>30</v>
      </c>
      <c r="B35" s="21" t="s">
        <v>41</v>
      </c>
      <c r="C35" s="27">
        <f>[1]ORDEN!$GP32</f>
        <v>19</v>
      </c>
      <c r="D35" s="27">
        <f>[1]ORDEN!$GQ32</f>
        <v>24</v>
      </c>
      <c r="E35" s="16">
        <f t="shared" si="0"/>
        <v>79.166666666666657</v>
      </c>
    </row>
    <row r="36" spans="1:5" ht="15.75" x14ac:dyDescent="0.2">
      <c r="A36" s="1">
        <v>31</v>
      </c>
      <c r="B36" s="21" t="s">
        <v>42</v>
      </c>
      <c r="C36" s="27" t="str">
        <f>[1]ORDEN!$GP33</f>
        <v>NA</v>
      </c>
      <c r="D36" s="27" t="str">
        <f>[1]ORDEN!$GQ33</f>
        <v>NA</v>
      </c>
      <c r="E36" s="16">
        <f t="shared" si="0"/>
        <v>0</v>
      </c>
    </row>
    <row r="37" spans="1:5" ht="15.75" x14ac:dyDescent="0.2">
      <c r="A37" s="1">
        <v>32</v>
      </c>
      <c r="B37" s="21" t="s">
        <v>27</v>
      </c>
      <c r="C37" s="27">
        <f>[1]ORDEN!$GP34</f>
        <v>15</v>
      </c>
      <c r="D37" s="27">
        <f>[1]ORDEN!$GQ34</f>
        <v>25</v>
      </c>
      <c r="E37" s="16">
        <f t="shared" si="0"/>
        <v>60</v>
      </c>
    </row>
    <row r="38" spans="1:5" ht="15.75" x14ac:dyDescent="0.2">
      <c r="A38" s="1">
        <v>33</v>
      </c>
      <c r="B38" s="21" t="s">
        <v>60</v>
      </c>
      <c r="C38" s="27">
        <f>[1]ORDEN!$GP35</f>
        <v>5</v>
      </c>
      <c r="D38" s="27">
        <f>[1]ORDEN!$GQ35</f>
        <v>6</v>
      </c>
      <c r="E38" s="16">
        <f t="shared" si="0"/>
        <v>83.333333333333343</v>
      </c>
    </row>
    <row r="39" spans="1:5" ht="15.75" x14ac:dyDescent="0.2">
      <c r="A39" s="1">
        <v>34</v>
      </c>
      <c r="B39" s="21" t="s">
        <v>43</v>
      </c>
      <c r="C39" s="27">
        <f>[1]ORDEN!$GP36</f>
        <v>17</v>
      </c>
      <c r="D39" s="27">
        <f>[1]ORDEN!$GQ36</f>
        <v>20</v>
      </c>
      <c r="E39" s="16">
        <f t="shared" si="0"/>
        <v>85</v>
      </c>
    </row>
    <row r="40" spans="1:5" ht="15.75" x14ac:dyDescent="0.2">
      <c r="A40" s="1">
        <v>35</v>
      </c>
      <c r="B40" s="21" t="s">
        <v>44</v>
      </c>
      <c r="C40" s="27">
        <f>[1]ORDEN!$GP37</f>
        <v>28</v>
      </c>
      <c r="D40" s="27">
        <f>[1]ORDEN!$GQ37</f>
        <v>33</v>
      </c>
      <c r="E40" s="16">
        <f t="shared" si="0"/>
        <v>84.848484848484844</v>
      </c>
    </row>
    <row r="41" spans="1:5" ht="15.75" x14ac:dyDescent="0.2">
      <c r="A41" s="1">
        <v>36</v>
      </c>
      <c r="B41" s="21" t="s">
        <v>45</v>
      </c>
      <c r="C41" s="27">
        <f>[1]ORDEN!$GP38</f>
        <v>0</v>
      </c>
      <c r="D41" s="27">
        <f>[1]ORDEN!$GQ38</f>
        <v>24</v>
      </c>
      <c r="E41" s="16">
        <f t="shared" si="0"/>
        <v>0</v>
      </c>
    </row>
    <row r="42" spans="1:5" ht="15.75" x14ac:dyDescent="0.2">
      <c r="A42" s="1">
        <v>37</v>
      </c>
      <c r="B42" s="21" t="s">
        <v>4</v>
      </c>
      <c r="C42" s="27">
        <f>[1]ORDEN!$GP39</f>
        <v>26</v>
      </c>
      <c r="D42" s="27">
        <f>[1]ORDEN!$GQ39</f>
        <v>26</v>
      </c>
      <c r="E42" s="16">
        <f t="shared" si="0"/>
        <v>100</v>
      </c>
    </row>
    <row r="43" spans="1:5" ht="15.75" x14ac:dyDescent="0.2">
      <c r="A43" s="1">
        <v>38</v>
      </c>
      <c r="B43" s="21" t="s">
        <v>46</v>
      </c>
      <c r="C43" s="27" t="str">
        <f>[1]ORDEN!$GP40</f>
        <v>na</v>
      </c>
      <c r="D43" s="27" t="str">
        <f>[1]ORDEN!$GQ40</f>
        <v>na</v>
      </c>
      <c r="E43" s="16">
        <f t="shared" si="0"/>
        <v>0</v>
      </c>
    </row>
    <row r="44" spans="1:5" ht="15.75" x14ac:dyDescent="0.2">
      <c r="A44" s="1">
        <v>39</v>
      </c>
      <c r="B44" s="20" t="s">
        <v>22</v>
      </c>
      <c r="C44" s="27">
        <f>[1]ORDEN!$GP41</f>
        <v>4</v>
      </c>
      <c r="D44" s="27">
        <f>[1]ORDEN!$GQ41</f>
        <v>36</v>
      </c>
      <c r="E44" s="16">
        <f t="shared" si="0"/>
        <v>11.111111111111111</v>
      </c>
    </row>
    <row r="45" spans="1:5" ht="15.75" x14ac:dyDescent="0.2">
      <c r="A45" s="1">
        <v>40</v>
      </c>
      <c r="B45" s="20" t="s">
        <v>47</v>
      </c>
      <c r="C45" s="27">
        <f>[1]ORDEN!$GP42</f>
        <v>0</v>
      </c>
      <c r="D45" s="27">
        <f>[1]ORDEN!$GQ42</f>
        <v>15</v>
      </c>
      <c r="E45" s="16">
        <f t="shared" si="0"/>
        <v>0</v>
      </c>
    </row>
    <row r="46" spans="1:5" ht="15.75" x14ac:dyDescent="0.2">
      <c r="A46" s="1">
        <v>41</v>
      </c>
      <c r="B46" s="20" t="s">
        <v>68</v>
      </c>
      <c r="C46" s="27">
        <f>[1]ORDEN!$GP43</f>
        <v>0</v>
      </c>
      <c r="D46" s="27">
        <f>[1]ORDEN!$GQ43</f>
        <v>3</v>
      </c>
      <c r="E46" s="16">
        <f t="shared" si="0"/>
        <v>0</v>
      </c>
    </row>
    <row r="47" spans="1:5" ht="15.75" x14ac:dyDescent="0.2">
      <c r="A47" s="1">
        <v>42</v>
      </c>
      <c r="B47" s="20" t="s">
        <v>30</v>
      </c>
      <c r="C47" s="27">
        <f>[1]ORDEN!$GP44</f>
        <v>2</v>
      </c>
      <c r="D47" s="27">
        <f>[1]ORDEN!$GQ44</f>
        <v>4</v>
      </c>
      <c r="E47" s="16">
        <f t="shared" si="0"/>
        <v>50</v>
      </c>
    </row>
    <row r="48" spans="1:5" ht="15.75" x14ac:dyDescent="0.2">
      <c r="A48" s="1">
        <v>43</v>
      </c>
      <c r="B48" s="20" t="s">
        <v>48</v>
      </c>
      <c r="C48" s="27">
        <f>[1]ORDEN!$GP45</f>
        <v>5</v>
      </c>
      <c r="D48" s="27">
        <f>[1]ORDEN!$GQ45</f>
        <v>7</v>
      </c>
      <c r="E48" s="16">
        <f t="shared" si="0"/>
        <v>71.428571428571431</v>
      </c>
    </row>
    <row r="49" spans="1:5" ht="15.75" x14ac:dyDescent="0.2">
      <c r="A49" s="1">
        <v>44</v>
      </c>
      <c r="B49" s="20" t="s">
        <v>5</v>
      </c>
      <c r="C49" s="27">
        <f>[1]ORDEN!$GP46</f>
        <v>0</v>
      </c>
      <c r="D49" s="27">
        <f>[1]ORDEN!$GQ46</f>
        <v>0</v>
      </c>
      <c r="E49" s="16">
        <f t="shared" si="0"/>
        <v>0</v>
      </c>
    </row>
    <row r="50" spans="1:5" ht="15.75" x14ac:dyDescent="0.2">
      <c r="A50" s="1">
        <v>45</v>
      </c>
      <c r="B50" s="20" t="s">
        <v>49</v>
      </c>
      <c r="C50" s="27">
        <f>[1]ORDEN!$GP47</f>
        <v>8</v>
      </c>
      <c r="D50" s="27">
        <f>[1]ORDEN!$GQ47</f>
        <v>25</v>
      </c>
      <c r="E50" s="16">
        <f t="shared" si="0"/>
        <v>32</v>
      </c>
    </row>
    <row r="51" spans="1:5" ht="15.75" x14ac:dyDescent="0.2">
      <c r="A51" s="1">
        <v>46</v>
      </c>
      <c r="B51" s="20" t="s">
        <v>23</v>
      </c>
      <c r="C51" s="27">
        <f>[1]ORDEN!$GP48</f>
        <v>0</v>
      </c>
      <c r="D51" s="27">
        <f>[1]ORDEN!$GQ48</f>
        <v>9</v>
      </c>
      <c r="E51" s="16">
        <f t="shared" si="0"/>
        <v>0</v>
      </c>
    </row>
    <row r="52" spans="1:5" ht="15.75" x14ac:dyDescent="0.2">
      <c r="A52" s="1">
        <v>47</v>
      </c>
      <c r="B52" s="20" t="s">
        <v>50</v>
      </c>
      <c r="C52" s="27">
        <f>[1]ORDEN!$GP49</f>
        <v>2</v>
      </c>
      <c r="D52" s="27">
        <f>[1]ORDEN!$GQ49</f>
        <v>19</v>
      </c>
      <c r="E52" s="16">
        <f t="shared" si="0"/>
        <v>10.526315789473683</v>
      </c>
    </row>
    <row r="53" spans="1:5" ht="15.75" x14ac:dyDescent="0.2">
      <c r="A53" s="1">
        <v>48</v>
      </c>
      <c r="B53" s="21" t="s">
        <v>0</v>
      </c>
      <c r="C53" s="27">
        <f>[1]ORDEN!$GP50</f>
        <v>13</v>
      </c>
      <c r="D53" s="27">
        <f>[1]ORDEN!$GQ50</f>
        <v>13</v>
      </c>
      <c r="E53" s="16">
        <f t="shared" si="0"/>
        <v>100</v>
      </c>
    </row>
    <row r="54" spans="1:5" ht="15.75" x14ac:dyDescent="0.2">
      <c r="A54" s="1">
        <v>49</v>
      </c>
      <c r="B54" s="21" t="s">
        <v>51</v>
      </c>
      <c r="C54" s="27">
        <f>[1]ORDEN!$GP51</f>
        <v>0</v>
      </c>
      <c r="D54" s="27">
        <f>[1]ORDEN!$GQ51</f>
        <v>0</v>
      </c>
      <c r="E54" s="16">
        <f t="shared" si="0"/>
        <v>0</v>
      </c>
    </row>
    <row r="55" spans="1:5" ht="15.75" x14ac:dyDescent="0.2">
      <c r="A55" s="1">
        <v>50</v>
      </c>
      <c r="B55" s="20" t="s">
        <v>59</v>
      </c>
      <c r="C55" s="27">
        <f>[1]ORDEN!$GP52</f>
        <v>1</v>
      </c>
      <c r="D55" s="27">
        <f>[1]ORDEN!$GQ52</f>
        <v>1</v>
      </c>
      <c r="E55" s="16">
        <f t="shared" si="0"/>
        <v>100</v>
      </c>
    </row>
    <row r="56" spans="1:5" ht="15.75" x14ac:dyDescent="0.2">
      <c r="A56" s="1">
        <v>51</v>
      </c>
      <c r="B56" s="20" t="s">
        <v>52</v>
      </c>
      <c r="C56" s="27" t="str">
        <f>[1]ORDEN!$GP53</f>
        <v>NA</v>
      </c>
      <c r="D56" s="27" t="str">
        <f>[1]ORDEN!$GQ53</f>
        <v>NA</v>
      </c>
      <c r="E56" s="16">
        <f t="shared" si="0"/>
        <v>0</v>
      </c>
    </row>
    <row r="57" spans="1:5" ht="15.75" customHeight="1" x14ac:dyDescent="0.2">
      <c r="A57" s="1">
        <v>52</v>
      </c>
      <c r="B57" s="22" t="s">
        <v>7</v>
      </c>
      <c r="C57" s="27">
        <f>[1]ORDEN!$GP54</f>
        <v>0</v>
      </c>
      <c r="D57" s="27">
        <f>[1]ORDEN!$GQ54</f>
        <v>1</v>
      </c>
      <c r="E57" s="16">
        <f t="shared" si="0"/>
        <v>0</v>
      </c>
    </row>
    <row r="58" spans="1:5" ht="15.75" x14ac:dyDescent="0.2">
      <c r="A58" s="1">
        <v>53</v>
      </c>
      <c r="B58" s="21" t="s">
        <v>53</v>
      </c>
      <c r="C58" s="27">
        <f>[1]ORDEN!$GP55</f>
        <v>14</v>
      </c>
      <c r="D58" s="27">
        <f>[1]ORDEN!$GQ55</f>
        <v>17</v>
      </c>
      <c r="E58" s="16">
        <f t="shared" si="0"/>
        <v>82.35294117647058</v>
      </c>
    </row>
    <row r="59" spans="1:5" ht="15.75" x14ac:dyDescent="0.2">
      <c r="A59" s="1">
        <v>54</v>
      </c>
      <c r="B59" s="20" t="s">
        <v>65</v>
      </c>
      <c r="C59" s="27">
        <f>[1]ORDEN!$GP56</f>
        <v>1</v>
      </c>
      <c r="D59" s="27">
        <f>[1]ORDEN!$GQ56</f>
        <v>9</v>
      </c>
      <c r="E59" s="16">
        <f t="shared" si="0"/>
        <v>11.111111111111111</v>
      </c>
    </row>
    <row r="60" spans="1:5" ht="15.75" x14ac:dyDescent="0.2">
      <c r="A60" s="1" t="s">
        <v>19</v>
      </c>
      <c r="B60" s="20" t="s">
        <v>16</v>
      </c>
      <c r="C60" s="27">
        <f>[1]ORDEN!$GP57</f>
        <v>25</v>
      </c>
      <c r="D60" s="27">
        <f>[1]ORDEN!$GQ57</f>
        <v>25</v>
      </c>
      <c r="E60" s="16">
        <f t="shared" si="0"/>
        <v>100</v>
      </c>
    </row>
    <row r="61" spans="1:5" ht="15.75" x14ac:dyDescent="0.2">
      <c r="A61" s="1" t="s">
        <v>20</v>
      </c>
      <c r="B61" s="20" t="s">
        <v>17</v>
      </c>
      <c r="C61" s="27">
        <f>[1]ORDEN!$GP58</f>
        <v>3</v>
      </c>
      <c r="D61" s="27">
        <f>[1]ORDEN!$GQ58</f>
        <v>3</v>
      </c>
      <c r="E61" s="16">
        <f t="shared" si="0"/>
        <v>100</v>
      </c>
    </row>
    <row r="62" spans="1:5" ht="15.75" x14ac:dyDescent="0.2">
      <c r="A62" s="1" t="s">
        <v>21</v>
      </c>
      <c r="B62" s="20" t="s">
        <v>18</v>
      </c>
      <c r="C62" s="27">
        <f>[1]ORDEN!$GP59</f>
        <v>2</v>
      </c>
      <c r="D62" s="27">
        <f>[1]ORDEN!$GQ59</f>
        <v>8</v>
      </c>
      <c r="E62" s="16">
        <f t="shared" si="0"/>
        <v>25</v>
      </c>
    </row>
    <row r="63" spans="1:5" ht="15.75" x14ac:dyDescent="0.2">
      <c r="A63" s="1" t="s">
        <v>54</v>
      </c>
      <c r="B63" s="20" t="s">
        <v>56</v>
      </c>
      <c r="C63" s="27">
        <f>[1]ORDEN!$GP60</f>
        <v>3</v>
      </c>
      <c r="D63" s="27">
        <f>[1]ORDEN!$GQ60</f>
        <v>9</v>
      </c>
      <c r="E63" s="16">
        <f t="shared" si="0"/>
        <v>33.333333333333329</v>
      </c>
    </row>
    <row r="64" spans="1:5" ht="15.75" x14ac:dyDescent="0.2">
      <c r="A64" s="1" t="s">
        <v>55</v>
      </c>
      <c r="B64" s="8" t="s">
        <v>58</v>
      </c>
      <c r="C64" s="27">
        <f>[1]ORDEN!$GP61</f>
        <v>15</v>
      </c>
      <c r="D64" s="27">
        <f>[1]ORDEN!$GQ61</f>
        <v>18</v>
      </c>
      <c r="E64" s="16">
        <f t="shared" si="0"/>
        <v>83.333333333333343</v>
      </c>
    </row>
    <row r="65" spans="1:5" ht="15.75" x14ac:dyDescent="0.2">
      <c r="A65" s="70">
        <v>60</v>
      </c>
      <c r="B65" s="68" t="s">
        <v>57</v>
      </c>
      <c r="C65" s="27">
        <f>[1]ORDEN!$GP62</f>
        <v>0</v>
      </c>
      <c r="D65" s="27">
        <f>[1]ORDEN!$GQ62</f>
        <v>0</v>
      </c>
      <c r="E65" s="16">
        <f t="shared" si="0"/>
        <v>0</v>
      </c>
    </row>
    <row r="66" spans="1:5" ht="16.5" thickBot="1" x14ac:dyDescent="0.25">
      <c r="A66" s="70">
        <v>61</v>
      </c>
      <c r="B66" s="92" t="s">
        <v>93</v>
      </c>
      <c r="C66" s="147">
        <f>[1]ORDEN!$GP63</f>
        <v>0</v>
      </c>
      <c r="D66" s="147">
        <f>[1]ORDEN!$GQ63</f>
        <v>1</v>
      </c>
      <c r="E66" s="16">
        <f>IFERROR(C66/D66*100,0)</f>
        <v>0</v>
      </c>
    </row>
    <row r="67" spans="1:5" ht="17.25" thickTop="1" thickBot="1" x14ac:dyDescent="0.25">
      <c r="A67" s="154" t="s">
        <v>6</v>
      </c>
      <c r="B67" s="166"/>
      <c r="C67" s="15">
        <f>SUM(C6:C66)</f>
        <v>867</v>
      </c>
      <c r="D67" s="15">
        <f>SUM(D6:D66)</f>
        <v>1589</v>
      </c>
      <c r="E67" s="5">
        <f>+C67/D67*100</f>
        <v>54.562617998741345</v>
      </c>
    </row>
    <row r="68" spans="1:5" ht="16.5" thickTop="1" x14ac:dyDescent="0.2">
      <c r="A68" s="6" t="s">
        <v>171</v>
      </c>
      <c r="B68" s="9"/>
      <c r="C68" s="10"/>
      <c r="D68" s="10"/>
      <c r="E68" s="10"/>
    </row>
  </sheetData>
  <mergeCells count="5">
    <mergeCell ref="C4:E4"/>
    <mergeCell ref="A67:B67"/>
    <mergeCell ref="A4:A5"/>
    <mergeCell ref="B4:B5"/>
    <mergeCell ref="A1:E1"/>
  </mergeCells>
  <phoneticPr fontId="6" type="noConversion"/>
  <printOptions horizontalCentered="1"/>
  <pageMargins left="0.74803149606299213" right="0.74803149606299213" top="0.39370078740157483" bottom="0.39370078740157483" header="0" footer="0"/>
  <pageSetup scale="6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showGridLines="0" topLeftCell="A49" zoomScaleNormal="100" zoomScaleSheetLayoutView="80" workbookViewId="0">
      <selection activeCell="I61" sqref="I61"/>
    </sheetView>
  </sheetViews>
  <sheetFormatPr baseColWidth="10" defaultRowHeight="12.75" x14ac:dyDescent="0.2"/>
  <cols>
    <col min="1" max="1" width="10.28515625" customWidth="1"/>
    <col min="2" max="2" width="67.85546875" customWidth="1"/>
    <col min="3" max="3" width="23.85546875" customWidth="1"/>
  </cols>
  <sheetData>
    <row r="1" spans="1:3" ht="34.5" customHeight="1" x14ac:dyDescent="0.2">
      <c r="A1" s="153" t="s">
        <v>176</v>
      </c>
      <c r="B1" s="153"/>
      <c r="C1" s="153"/>
    </row>
    <row r="3" spans="1:3" ht="16.5" thickBot="1" x14ac:dyDescent="0.25">
      <c r="C3" s="28" t="s">
        <v>189</v>
      </c>
    </row>
    <row r="4" spans="1:3" ht="17.25" customHeight="1" thickTop="1" thickBot="1" x14ac:dyDescent="0.25">
      <c r="A4" s="178" t="s">
        <v>8</v>
      </c>
      <c r="B4" s="177" t="s">
        <v>67</v>
      </c>
      <c r="C4" s="179" t="s">
        <v>90</v>
      </c>
    </row>
    <row r="5" spans="1:3" ht="15" customHeight="1" thickTop="1" thickBot="1" x14ac:dyDescent="0.25">
      <c r="A5" s="178"/>
      <c r="B5" s="177"/>
      <c r="C5" s="180"/>
    </row>
    <row r="6" spans="1:3" ht="16.5" thickTop="1" x14ac:dyDescent="0.2">
      <c r="A6" s="7">
        <v>1</v>
      </c>
      <c r="B6" s="19" t="s">
        <v>11</v>
      </c>
      <c r="C6" s="23">
        <f>[1]ORDEN!$GS3</f>
        <v>9.573728267868642</v>
      </c>
    </row>
    <row r="7" spans="1:3" ht="15.75" x14ac:dyDescent="0.2">
      <c r="A7" s="1">
        <v>2</v>
      </c>
      <c r="B7" s="20" t="s">
        <v>63</v>
      </c>
      <c r="C7" s="16">
        <f>[1]ORDEN!$GS4</f>
        <v>8.414840782938942</v>
      </c>
    </row>
    <row r="8" spans="1:3" ht="15.75" x14ac:dyDescent="0.2">
      <c r="A8" s="1">
        <v>3</v>
      </c>
      <c r="B8" s="20" t="s">
        <v>12</v>
      </c>
      <c r="C8" s="16">
        <f>[1]ORDEN!$GS5</f>
        <v>8.5388983532084044</v>
      </c>
    </row>
    <row r="9" spans="1:3" ht="15.75" x14ac:dyDescent="0.2">
      <c r="A9" s="1">
        <v>4</v>
      </c>
      <c r="B9" s="20" t="s">
        <v>61</v>
      </c>
      <c r="C9" s="16">
        <f>[1]ORDEN!$GS6</f>
        <v>9.121649484536082</v>
      </c>
    </row>
    <row r="10" spans="1:3" ht="15.75" x14ac:dyDescent="0.2">
      <c r="A10" s="1">
        <v>5</v>
      </c>
      <c r="B10" s="20" t="s">
        <v>13</v>
      </c>
      <c r="C10" s="16">
        <f>[1]ORDEN!$GS7</f>
        <v>9.7659680638722559</v>
      </c>
    </row>
    <row r="11" spans="1:3" ht="15.75" x14ac:dyDescent="0.2">
      <c r="A11" s="1">
        <v>6</v>
      </c>
      <c r="B11" s="20" t="s">
        <v>14</v>
      </c>
      <c r="C11" s="16">
        <f>[1]ORDEN!$GS8</f>
        <v>8.6698252887177976</v>
      </c>
    </row>
    <row r="12" spans="1:3" ht="15.75" x14ac:dyDescent="0.2">
      <c r="A12" s="1">
        <v>7</v>
      </c>
      <c r="B12" s="20" t="s">
        <v>1</v>
      </c>
      <c r="C12" s="16">
        <f>[1]ORDEN!$GS9</f>
        <v>9.2847682119205306</v>
      </c>
    </row>
    <row r="13" spans="1:3" ht="15.75" x14ac:dyDescent="0.2">
      <c r="A13" s="1">
        <v>8</v>
      </c>
      <c r="B13" s="20" t="s">
        <v>15</v>
      </c>
      <c r="C13" s="16">
        <f>[1]ORDEN!$GS10</f>
        <v>8.6406388642413479</v>
      </c>
    </row>
    <row r="14" spans="1:3" ht="15.75" x14ac:dyDescent="0.2">
      <c r="A14" s="1">
        <v>9</v>
      </c>
      <c r="B14" s="20" t="s">
        <v>32</v>
      </c>
      <c r="C14" s="16" t="s">
        <v>160</v>
      </c>
    </row>
    <row r="15" spans="1:3" ht="15.75" x14ac:dyDescent="0.2">
      <c r="A15" s="1">
        <v>10</v>
      </c>
      <c r="B15" s="20" t="s">
        <v>33</v>
      </c>
      <c r="C15" s="16">
        <f>[1]ORDEN!$GS12</f>
        <v>8.9580888516345354</v>
      </c>
    </row>
    <row r="16" spans="1:3" ht="15.75" x14ac:dyDescent="0.2">
      <c r="A16" s="1">
        <v>11</v>
      </c>
      <c r="B16" s="20" t="s">
        <v>62</v>
      </c>
      <c r="C16" s="16">
        <f>[1]ORDEN!$GS13</f>
        <v>9.3257142857142856</v>
      </c>
    </row>
    <row r="17" spans="1:3" ht="15.75" x14ac:dyDescent="0.2">
      <c r="A17" s="1">
        <v>12</v>
      </c>
      <c r="B17" s="20" t="s">
        <v>25</v>
      </c>
      <c r="C17" s="16">
        <f>[1]ORDEN!$GS14</f>
        <v>9.3233333333333341</v>
      </c>
    </row>
    <row r="18" spans="1:3" ht="15.75" x14ac:dyDescent="0.2">
      <c r="A18" s="1">
        <v>13</v>
      </c>
      <c r="B18" s="20" t="s">
        <v>64</v>
      </c>
      <c r="C18" s="16">
        <f>[1]ORDEN!$GS15</f>
        <v>8.7028395333480084</v>
      </c>
    </row>
    <row r="19" spans="1:3" ht="15.75" x14ac:dyDescent="0.2">
      <c r="A19" s="1">
        <v>14</v>
      </c>
      <c r="B19" s="20" t="s">
        <v>34</v>
      </c>
      <c r="C19" s="16">
        <f>[1]ORDEN!$GS16</f>
        <v>7.7450980392156863</v>
      </c>
    </row>
    <row r="20" spans="1:3" ht="15.75" x14ac:dyDescent="0.2">
      <c r="A20" s="1">
        <v>15</v>
      </c>
      <c r="B20" s="20" t="s">
        <v>26</v>
      </c>
      <c r="C20" s="16">
        <f>[1]ORDEN!$GS17</f>
        <v>8.6436919388672457</v>
      </c>
    </row>
    <row r="21" spans="1:3" ht="15.75" x14ac:dyDescent="0.2">
      <c r="A21" s="1">
        <v>16</v>
      </c>
      <c r="B21" s="20" t="s">
        <v>35</v>
      </c>
      <c r="C21" s="16">
        <f>[1]ORDEN!$GS18</f>
        <v>8.7766582703610414</v>
      </c>
    </row>
    <row r="22" spans="1:3" ht="15.75" x14ac:dyDescent="0.2">
      <c r="A22" s="1">
        <v>17</v>
      </c>
      <c r="B22" s="21" t="s">
        <v>28</v>
      </c>
      <c r="C22" s="16" t="s">
        <v>160</v>
      </c>
    </row>
    <row r="23" spans="1:3" ht="15.75" x14ac:dyDescent="0.2">
      <c r="A23" s="1">
        <v>18</v>
      </c>
      <c r="B23" s="20" t="s">
        <v>29</v>
      </c>
      <c r="C23" s="16">
        <f>[1]ORDEN!$GS20</f>
        <v>9.0256271917992983</v>
      </c>
    </row>
    <row r="24" spans="1:3" ht="15.75" x14ac:dyDescent="0.2">
      <c r="A24" s="1">
        <v>19</v>
      </c>
      <c r="B24" s="20" t="s">
        <v>24</v>
      </c>
      <c r="C24" s="16">
        <f>[1]ORDEN!$GS21</f>
        <v>9.159122725151656</v>
      </c>
    </row>
    <row r="25" spans="1:3" ht="15.75" x14ac:dyDescent="0.2">
      <c r="A25" s="1">
        <v>20</v>
      </c>
      <c r="B25" s="20" t="s">
        <v>66</v>
      </c>
      <c r="C25" s="16">
        <f>[1]ORDEN!$GS22</f>
        <v>9.673400673400673</v>
      </c>
    </row>
    <row r="26" spans="1:3" ht="15.75" x14ac:dyDescent="0.2">
      <c r="A26" s="1">
        <v>21</v>
      </c>
      <c r="B26" s="21" t="s">
        <v>31</v>
      </c>
      <c r="C26" s="16">
        <f>[1]ORDEN!$GS23</f>
        <v>8.2463576158940395</v>
      </c>
    </row>
    <row r="27" spans="1:3" ht="15.75" x14ac:dyDescent="0.2">
      <c r="A27" s="1">
        <v>22</v>
      </c>
      <c r="B27" s="21" t="s">
        <v>9</v>
      </c>
      <c r="C27" s="16">
        <f>[1]ORDEN!$GS24</f>
        <v>8.8781250000000007</v>
      </c>
    </row>
    <row r="28" spans="1:3" ht="15.75" x14ac:dyDescent="0.2">
      <c r="A28" s="1">
        <v>23</v>
      </c>
      <c r="B28" s="21" t="s">
        <v>36</v>
      </c>
      <c r="C28" s="16">
        <f>[1]ORDEN!$GS25</f>
        <v>8.5335753176043561</v>
      </c>
    </row>
    <row r="29" spans="1:3" ht="15.75" x14ac:dyDescent="0.2">
      <c r="A29" s="1">
        <v>24</v>
      </c>
      <c r="B29" s="21" t="s">
        <v>37</v>
      </c>
      <c r="C29" s="16" t="s">
        <v>160</v>
      </c>
    </row>
    <row r="30" spans="1:3" ht="15.75" x14ac:dyDescent="0.2">
      <c r="A30" s="1">
        <v>25</v>
      </c>
      <c r="B30" s="21" t="s">
        <v>38</v>
      </c>
      <c r="C30" s="16">
        <f>[1]ORDEN!$GS27</f>
        <v>9.1434108527131777</v>
      </c>
    </row>
    <row r="31" spans="1:3" ht="15.75" x14ac:dyDescent="0.2">
      <c r="A31" s="1">
        <v>26</v>
      </c>
      <c r="B31" s="21" t="s">
        <v>39</v>
      </c>
      <c r="C31" s="16">
        <f>[1]ORDEN!$GS28</f>
        <v>9.0982800982800978</v>
      </c>
    </row>
    <row r="32" spans="1:3" ht="15.75" x14ac:dyDescent="0.2">
      <c r="A32" s="1">
        <v>27</v>
      </c>
      <c r="B32" s="21" t="s">
        <v>40</v>
      </c>
      <c r="C32" s="16">
        <f>[1]ORDEN!$GS29</f>
        <v>8.9077380952380949</v>
      </c>
    </row>
    <row r="33" spans="1:3" ht="15.75" x14ac:dyDescent="0.2">
      <c r="A33" s="1">
        <v>28</v>
      </c>
      <c r="B33" s="21" t="s">
        <v>3</v>
      </c>
      <c r="C33" s="16">
        <f>[1]ORDEN!$GS30</f>
        <v>8.1333905211237401</v>
      </c>
    </row>
    <row r="34" spans="1:3" ht="15.75" x14ac:dyDescent="0.2">
      <c r="A34" s="1">
        <v>29</v>
      </c>
      <c r="B34" s="21" t="s">
        <v>2</v>
      </c>
      <c r="C34" s="16">
        <f>[1]ORDEN!$GS31</f>
        <v>8.2658326817826424</v>
      </c>
    </row>
    <row r="35" spans="1:3" ht="15.75" x14ac:dyDescent="0.2">
      <c r="A35" s="1">
        <v>30</v>
      </c>
      <c r="B35" s="21" t="s">
        <v>41</v>
      </c>
      <c r="C35" s="16">
        <f>[1]ORDEN!$GS32</f>
        <v>9.7700303161541786</v>
      </c>
    </row>
    <row r="36" spans="1:3" ht="15.75" x14ac:dyDescent="0.2">
      <c r="A36" s="1">
        <v>31</v>
      </c>
      <c r="B36" s="21" t="s">
        <v>42</v>
      </c>
      <c r="C36" s="16" t="s">
        <v>160</v>
      </c>
    </row>
    <row r="37" spans="1:3" ht="15.75" x14ac:dyDescent="0.2">
      <c r="A37" s="1">
        <v>32</v>
      </c>
      <c r="B37" s="21" t="s">
        <v>27</v>
      </c>
      <c r="C37" s="16">
        <f>[1]ORDEN!$GS34</f>
        <v>8.741935483870968</v>
      </c>
    </row>
    <row r="38" spans="1:3" ht="15.75" x14ac:dyDescent="0.2">
      <c r="A38" s="1">
        <v>33</v>
      </c>
      <c r="B38" s="21" t="s">
        <v>60</v>
      </c>
      <c r="C38" s="16" t="s">
        <v>160</v>
      </c>
    </row>
    <row r="39" spans="1:3" ht="15.75" x14ac:dyDescent="0.2">
      <c r="A39" s="1">
        <v>34</v>
      </c>
      <c r="B39" s="21" t="s">
        <v>43</v>
      </c>
      <c r="C39" s="16">
        <f>[1]ORDEN!$GS36</f>
        <v>8.5645295587010821</v>
      </c>
    </row>
    <row r="40" spans="1:3" ht="15.75" x14ac:dyDescent="0.2">
      <c r="A40" s="1">
        <v>35</v>
      </c>
      <c r="B40" s="21" t="s">
        <v>44</v>
      </c>
      <c r="C40" s="16">
        <f>[1]ORDEN!$GS37</f>
        <v>8.4159663865546221</v>
      </c>
    </row>
    <row r="41" spans="1:3" ht="15.75" x14ac:dyDescent="0.2">
      <c r="A41" s="1">
        <v>36</v>
      </c>
      <c r="B41" s="21" t="s">
        <v>45</v>
      </c>
      <c r="C41" s="16">
        <f>[1]ORDEN!$GS38</f>
        <v>9.4365079365079367</v>
      </c>
    </row>
    <row r="42" spans="1:3" ht="15.75" x14ac:dyDescent="0.2">
      <c r="A42" s="1">
        <v>37</v>
      </c>
      <c r="B42" s="21" t="s">
        <v>4</v>
      </c>
      <c r="C42" s="16">
        <f>[1]ORDEN!$GS39</f>
        <v>9.5785582255083188</v>
      </c>
    </row>
    <row r="43" spans="1:3" ht="15.75" x14ac:dyDescent="0.2">
      <c r="A43" s="1">
        <v>38</v>
      </c>
      <c r="B43" s="21" t="s">
        <v>46</v>
      </c>
      <c r="C43" s="16" t="s">
        <v>160</v>
      </c>
    </row>
    <row r="44" spans="1:3" ht="15.75" x14ac:dyDescent="0.2">
      <c r="A44" s="1">
        <v>39</v>
      </c>
      <c r="B44" s="20" t="s">
        <v>22</v>
      </c>
      <c r="C44" s="16">
        <f>[1]ORDEN!$GS41</f>
        <v>8.9926650366748166</v>
      </c>
    </row>
    <row r="45" spans="1:3" ht="15.75" x14ac:dyDescent="0.2">
      <c r="A45" s="1">
        <v>40</v>
      </c>
      <c r="B45" s="20" t="s">
        <v>47</v>
      </c>
      <c r="C45" s="16" t="s">
        <v>160</v>
      </c>
    </row>
    <row r="46" spans="1:3" ht="15.75" x14ac:dyDescent="0.2">
      <c r="A46" s="1">
        <v>41</v>
      </c>
      <c r="B46" s="20" t="s">
        <v>68</v>
      </c>
      <c r="C46" s="16">
        <f>[1]ORDEN!$GS43</f>
        <v>8.8000000000000007</v>
      </c>
    </row>
    <row r="47" spans="1:3" ht="15.75" x14ac:dyDescent="0.2">
      <c r="A47" s="1">
        <v>42</v>
      </c>
      <c r="B47" s="20" t="s">
        <v>30</v>
      </c>
      <c r="C47" s="16">
        <f>[1]ORDEN!$GS44</f>
        <v>8.5031766200762391</v>
      </c>
    </row>
    <row r="48" spans="1:3" ht="15.75" x14ac:dyDescent="0.2">
      <c r="A48" s="1">
        <v>43</v>
      </c>
      <c r="B48" s="20" t="s">
        <v>48</v>
      </c>
      <c r="C48" s="16">
        <f>[1]ORDEN!$GS45</f>
        <v>8.5823927765237027</v>
      </c>
    </row>
    <row r="49" spans="1:3" ht="15.75" x14ac:dyDescent="0.2">
      <c r="A49" s="1">
        <v>44</v>
      </c>
      <c r="B49" s="20" t="s">
        <v>5</v>
      </c>
      <c r="C49" s="16" t="s">
        <v>160</v>
      </c>
    </row>
    <row r="50" spans="1:3" ht="15.75" x14ac:dyDescent="0.2">
      <c r="A50" s="1">
        <v>45</v>
      </c>
      <c r="B50" s="20" t="s">
        <v>49</v>
      </c>
      <c r="C50" s="16">
        <f>[1]ORDEN!$GS47</f>
        <v>8.8678160919540225</v>
      </c>
    </row>
    <row r="51" spans="1:3" ht="15.75" x14ac:dyDescent="0.2">
      <c r="A51" s="1">
        <v>46</v>
      </c>
      <c r="B51" s="20" t="s">
        <v>23</v>
      </c>
      <c r="C51" s="16">
        <f>[1]ORDEN!$GS48</f>
        <v>9.3914209115281508</v>
      </c>
    </row>
    <row r="52" spans="1:3" ht="15.75" x14ac:dyDescent="0.2">
      <c r="A52" s="1">
        <v>47</v>
      </c>
      <c r="B52" s="20" t="s">
        <v>50</v>
      </c>
      <c r="C52" s="16">
        <f>[1]ORDEN!$GS49</f>
        <v>8.5158286778398509</v>
      </c>
    </row>
    <row r="53" spans="1:3" ht="15.75" x14ac:dyDescent="0.2">
      <c r="A53" s="1">
        <v>48</v>
      </c>
      <c r="B53" s="21" t="s">
        <v>0</v>
      </c>
      <c r="C53" s="16">
        <f>[1]ORDEN!$GS50</f>
        <v>9.2083333333333339</v>
      </c>
    </row>
    <row r="54" spans="1:3" ht="15.75" x14ac:dyDescent="0.2">
      <c r="A54" s="1">
        <v>49</v>
      </c>
      <c r="B54" s="21" t="s">
        <v>51</v>
      </c>
      <c r="C54" s="16" t="s">
        <v>160</v>
      </c>
    </row>
    <row r="55" spans="1:3" ht="15.75" x14ac:dyDescent="0.2">
      <c r="A55" s="1">
        <v>50</v>
      </c>
      <c r="B55" s="20" t="s">
        <v>59</v>
      </c>
      <c r="C55" s="16">
        <f>[1]ORDEN!$GS52</f>
        <v>8.0238095238095237</v>
      </c>
    </row>
    <row r="56" spans="1:3" ht="15.75" x14ac:dyDescent="0.2">
      <c r="A56" s="1">
        <v>51</v>
      </c>
      <c r="B56" s="20" t="s">
        <v>52</v>
      </c>
      <c r="C56" s="16" t="s">
        <v>160</v>
      </c>
    </row>
    <row r="57" spans="1:3" ht="15.75" customHeight="1" x14ac:dyDescent="0.2">
      <c r="A57" s="1">
        <v>52</v>
      </c>
      <c r="B57" s="22" t="s">
        <v>7</v>
      </c>
      <c r="C57" s="16">
        <f>[1]ORDEN!$GS54</f>
        <v>9.5428571428571427</v>
      </c>
    </row>
    <row r="58" spans="1:3" ht="15.75" x14ac:dyDescent="0.2">
      <c r="A58" s="1">
        <v>53</v>
      </c>
      <c r="B58" s="21" t="s">
        <v>53</v>
      </c>
      <c r="C58" s="16">
        <f>[1]ORDEN!$GS55</f>
        <v>9.2703703703703706</v>
      </c>
    </row>
    <row r="59" spans="1:3" ht="15.75" x14ac:dyDescent="0.2">
      <c r="A59" s="1">
        <v>54</v>
      </c>
      <c r="B59" s="20" t="s">
        <v>65</v>
      </c>
      <c r="C59" s="16">
        <f>[1]ORDEN!$GS56</f>
        <v>9.0419161676646702</v>
      </c>
    </row>
    <row r="60" spans="1:3" ht="15.75" x14ac:dyDescent="0.2">
      <c r="A60" s="1" t="s">
        <v>19</v>
      </c>
      <c r="B60" s="20" t="s">
        <v>16</v>
      </c>
      <c r="C60" s="16">
        <f>[1]ORDEN!$GS57</f>
        <v>9.1076487252124654</v>
      </c>
    </row>
    <row r="61" spans="1:3" ht="15.75" x14ac:dyDescent="0.2">
      <c r="A61" s="1" t="s">
        <v>20</v>
      </c>
      <c r="B61" s="20" t="s">
        <v>17</v>
      </c>
      <c r="C61" s="16">
        <f>[1]ORDEN!$GS58</f>
        <v>8.9816272965879271</v>
      </c>
    </row>
    <row r="62" spans="1:3" ht="15.75" x14ac:dyDescent="0.2">
      <c r="A62" s="1" t="s">
        <v>21</v>
      </c>
      <c r="B62" s="20" t="s">
        <v>18</v>
      </c>
      <c r="C62" s="16">
        <f>[1]ORDEN!$GS59</f>
        <v>9.4233333333333338</v>
      </c>
    </row>
    <row r="63" spans="1:3" ht="15.75" x14ac:dyDescent="0.2">
      <c r="A63" s="1" t="s">
        <v>54</v>
      </c>
      <c r="B63" s="20" t="s">
        <v>56</v>
      </c>
      <c r="C63" s="16">
        <f>[1]ORDEN!$GS60</f>
        <v>8.8571428571428577</v>
      </c>
    </row>
    <row r="64" spans="1:3" ht="15.75" x14ac:dyDescent="0.2">
      <c r="A64" s="1" t="s">
        <v>55</v>
      </c>
      <c r="B64" s="8" t="s">
        <v>58</v>
      </c>
      <c r="C64" s="16">
        <f>[1]ORDEN!$GS61</f>
        <v>9.0449029126213585</v>
      </c>
    </row>
    <row r="65" spans="1:3" ht="15.75" x14ac:dyDescent="0.2">
      <c r="A65" s="70">
        <v>60</v>
      </c>
      <c r="B65" s="68" t="s">
        <v>57</v>
      </c>
      <c r="C65" s="16" t="s">
        <v>160</v>
      </c>
    </row>
    <row r="66" spans="1:3" ht="16.5" thickBot="1" x14ac:dyDescent="0.25">
      <c r="A66" s="70">
        <v>61</v>
      </c>
      <c r="B66" s="92" t="s">
        <v>93</v>
      </c>
      <c r="C66" s="16">
        <f>[1]ORDEN!$GS63</f>
        <v>7.2333333333333334</v>
      </c>
    </row>
    <row r="67" spans="1:3" ht="17.25" thickTop="1" thickBot="1" x14ac:dyDescent="0.25">
      <c r="A67" s="154" t="s">
        <v>6</v>
      </c>
      <c r="B67" s="155"/>
      <c r="C67" s="17">
        <f>AVERAGEIF(C6:C66,"&gt;0")</f>
        <v>8.8889341072185228</v>
      </c>
    </row>
    <row r="68" spans="1:3" ht="23.25" customHeight="1" thickTop="1" x14ac:dyDescent="0.2">
      <c r="A68" s="160" t="s">
        <v>171</v>
      </c>
      <c r="B68" s="160"/>
      <c r="C68" s="160"/>
    </row>
    <row r="69" spans="1:3" x14ac:dyDescent="0.2">
      <c r="A69" s="136" t="s">
        <v>159</v>
      </c>
    </row>
    <row r="73" spans="1:3" x14ac:dyDescent="0.2">
      <c r="B73" s="99"/>
    </row>
  </sheetData>
  <mergeCells count="6">
    <mergeCell ref="A67:B67"/>
    <mergeCell ref="B4:B5"/>
    <mergeCell ref="A4:A5"/>
    <mergeCell ref="A1:C1"/>
    <mergeCell ref="A68:C68"/>
    <mergeCell ref="C4:C5"/>
  </mergeCells>
  <phoneticPr fontId="6" type="noConversion"/>
  <printOptions horizontalCentered="1"/>
  <pageMargins left="0.74803149606299213" right="0.74803149606299213" top="0.39370078740157483" bottom="0.39370078740157483" header="0" footer="0"/>
  <pageSetup scale="6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topLeftCell="A41" zoomScale="80" zoomScaleNormal="100" zoomScaleSheetLayoutView="80" workbookViewId="0">
      <selection activeCell="I61" sqref="I61"/>
    </sheetView>
  </sheetViews>
  <sheetFormatPr baseColWidth="10" defaultRowHeight="12.75" x14ac:dyDescent="0.2"/>
  <cols>
    <col min="1" max="1" width="6.5703125" customWidth="1"/>
    <col min="2" max="2" width="58.85546875" customWidth="1"/>
    <col min="3" max="3" width="18.42578125" customWidth="1"/>
    <col min="4" max="4" width="16.140625" customWidth="1"/>
    <col min="5" max="5" width="14.42578125" customWidth="1"/>
  </cols>
  <sheetData>
    <row r="1" spans="1:5" ht="36" customHeight="1" x14ac:dyDescent="0.2">
      <c r="A1" s="153" t="s">
        <v>193</v>
      </c>
      <c r="B1" s="153"/>
      <c r="C1" s="153"/>
      <c r="D1" s="153"/>
      <c r="E1" s="153"/>
    </row>
    <row r="3" spans="1:5" ht="16.5" thickBot="1" x14ac:dyDescent="0.25">
      <c r="D3" s="12"/>
      <c r="E3" s="28" t="s">
        <v>190</v>
      </c>
    </row>
    <row r="4" spans="1:5" ht="17.25" customHeight="1" thickTop="1" thickBot="1" x14ac:dyDescent="0.25">
      <c r="A4" s="178" t="s">
        <v>8</v>
      </c>
      <c r="B4" s="177" t="s">
        <v>67</v>
      </c>
      <c r="C4" s="181">
        <v>2010</v>
      </c>
      <c r="D4" s="182"/>
      <c r="E4" s="183"/>
    </row>
    <row r="5" spans="1:5" ht="62.25" customHeight="1" thickTop="1" thickBot="1" x14ac:dyDescent="0.25">
      <c r="A5" s="178"/>
      <c r="B5" s="177"/>
      <c r="C5" s="13" t="s">
        <v>88</v>
      </c>
      <c r="D5" s="100" t="s">
        <v>150</v>
      </c>
      <c r="E5" s="13" t="s">
        <v>10</v>
      </c>
    </row>
    <row r="6" spans="1:5" ht="16.5" thickTop="1" x14ac:dyDescent="0.2">
      <c r="A6" s="7">
        <v>1</v>
      </c>
      <c r="B6" s="89" t="s">
        <v>11</v>
      </c>
      <c r="C6" s="33">
        <f>[1]ORDEN!$GT3</f>
        <v>124.41666666666667</v>
      </c>
      <c r="D6" s="33">
        <f>[1]ORDEN!$GU3</f>
        <v>300</v>
      </c>
      <c r="E6" s="148">
        <f t="shared" ref="E6:E65" si="0">IFERROR(C6/D6*100,0)</f>
        <v>41.472222222222221</v>
      </c>
    </row>
    <row r="7" spans="1:5" ht="15.75" x14ac:dyDescent="0.2">
      <c r="A7" s="1">
        <v>2</v>
      </c>
      <c r="B7" s="20" t="s">
        <v>63</v>
      </c>
      <c r="C7" s="27">
        <f>[1]ORDEN!$GT4</f>
        <v>242.5</v>
      </c>
      <c r="D7" s="27">
        <f>[1]ORDEN!$GU4</f>
        <v>292</v>
      </c>
      <c r="E7" s="148">
        <f t="shared" si="0"/>
        <v>83.047945205479451</v>
      </c>
    </row>
    <row r="8" spans="1:5" ht="15.75" x14ac:dyDescent="0.2">
      <c r="A8" s="1">
        <v>3</v>
      </c>
      <c r="B8" s="20" t="s">
        <v>12</v>
      </c>
      <c r="C8" s="27">
        <f>[1]ORDEN!$GT5</f>
        <v>258</v>
      </c>
      <c r="D8" s="27">
        <f>[1]ORDEN!$GU5</f>
        <v>300</v>
      </c>
      <c r="E8" s="148">
        <f t="shared" si="0"/>
        <v>86</v>
      </c>
    </row>
    <row r="9" spans="1:5" ht="15.75" x14ac:dyDescent="0.2">
      <c r="A9" s="1">
        <v>4</v>
      </c>
      <c r="B9" s="20" t="s">
        <v>61</v>
      </c>
      <c r="C9" s="27">
        <f>[1]ORDEN!$GT6</f>
        <v>269.58333333333331</v>
      </c>
      <c r="D9" s="27">
        <f>[1]ORDEN!$GU6</f>
        <v>300</v>
      </c>
      <c r="E9" s="148">
        <f t="shared" si="0"/>
        <v>89.8611111111111</v>
      </c>
    </row>
    <row r="10" spans="1:5" ht="15.75" x14ac:dyDescent="0.2">
      <c r="A10" s="1">
        <v>5</v>
      </c>
      <c r="B10" s="20" t="s">
        <v>13</v>
      </c>
      <c r="C10" s="27">
        <f>[1]ORDEN!$GT7</f>
        <v>667.83333333333337</v>
      </c>
      <c r="D10" s="27">
        <f>[1]ORDEN!$GU7</f>
        <v>668</v>
      </c>
      <c r="E10" s="148">
        <f t="shared" si="0"/>
        <v>99.975049900199608</v>
      </c>
    </row>
    <row r="11" spans="1:5" ht="15.75" x14ac:dyDescent="0.2">
      <c r="A11" s="1">
        <v>6</v>
      </c>
      <c r="B11" s="20" t="s">
        <v>14</v>
      </c>
      <c r="C11" s="27">
        <f>[1]ORDEN!$GT8</f>
        <v>264.33333333333331</v>
      </c>
      <c r="D11" s="27">
        <f>[1]ORDEN!$GU8</f>
        <v>300</v>
      </c>
      <c r="E11" s="148">
        <f t="shared" si="0"/>
        <v>88.1111111111111</v>
      </c>
    </row>
    <row r="12" spans="1:5" ht="15.75" x14ac:dyDescent="0.2">
      <c r="A12" s="1">
        <v>7</v>
      </c>
      <c r="B12" s="20" t="s">
        <v>1</v>
      </c>
      <c r="C12" s="27">
        <f>[1]ORDEN!$GT9</f>
        <v>60.75</v>
      </c>
      <c r="D12" s="27">
        <f>[1]ORDEN!$GU9</f>
        <v>63</v>
      </c>
      <c r="E12" s="148">
        <f t="shared" si="0"/>
        <v>96.428571428571431</v>
      </c>
    </row>
    <row r="13" spans="1:5" ht="15.75" x14ac:dyDescent="0.2">
      <c r="A13" s="1">
        <v>8</v>
      </c>
      <c r="B13" s="20" t="s">
        <v>15</v>
      </c>
      <c r="C13" s="27">
        <f>[1]ORDEN!$GT10</f>
        <v>165.08333333333334</v>
      </c>
      <c r="D13" s="27">
        <f>[1]ORDEN!$GU10</f>
        <v>200</v>
      </c>
      <c r="E13" s="148">
        <f t="shared" si="0"/>
        <v>82.541666666666671</v>
      </c>
    </row>
    <row r="14" spans="1:5" ht="15.75" x14ac:dyDescent="0.2">
      <c r="A14" s="1">
        <v>9</v>
      </c>
      <c r="B14" s="20" t="s">
        <v>32</v>
      </c>
      <c r="C14" s="27">
        <f>[1]ORDEN!$GT11</f>
        <v>0</v>
      </c>
      <c r="D14" s="27">
        <f>[1]ORDEN!$GU11</f>
        <v>0</v>
      </c>
      <c r="E14" s="148">
        <f t="shared" si="0"/>
        <v>0</v>
      </c>
    </row>
    <row r="15" spans="1:5" ht="15.75" x14ac:dyDescent="0.2">
      <c r="A15" s="1">
        <v>10</v>
      </c>
      <c r="B15" s="20" t="s">
        <v>33</v>
      </c>
      <c r="C15" s="27">
        <f>[1]ORDEN!$GT12</f>
        <v>185.75</v>
      </c>
      <c r="D15" s="27">
        <f>[1]ORDEN!$GU12</f>
        <v>200</v>
      </c>
      <c r="E15" s="148">
        <f t="shared" si="0"/>
        <v>92.875</v>
      </c>
    </row>
    <row r="16" spans="1:5" ht="15.75" x14ac:dyDescent="0.2">
      <c r="A16" s="1">
        <v>11</v>
      </c>
      <c r="B16" s="20" t="s">
        <v>62</v>
      </c>
      <c r="C16" s="27">
        <f>[1]ORDEN!$GT13</f>
        <v>27.916666666666668</v>
      </c>
      <c r="D16" s="27">
        <f>[1]ORDEN!$GU13</f>
        <v>38</v>
      </c>
      <c r="E16" s="148">
        <f t="shared" si="0"/>
        <v>73.464912280701753</v>
      </c>
    </row>
    <row r="17" spans="1:5" ht="15.75" x14ac:dyDescent="0.2">
      <c r="A17" s="1">
        <v>12</v>
      </c>
      <c r="B17" s="20" t="s">
        <v>25</v>
      </c>
      <c r="C17" s="27">
        <f>[1]ORDEN!$GT14</f>
        <v>192.58333333333334</v>
      </c>
      <c r="D17" s="27">
        <f>[1]ORDEN!$GU14</f>
        <v>200</v>
      </c>
      <c r="E17" s="148">
        <f t="shared" si="0"/>
        <v>96.291666666666671</v>
      </c>
    </row>
    <row r="18" spans="1:5" ht="15.75" x14ac:dyDescent="0.2">
      <c r="A18" s="1">
        <v>13</v>
      </c>
      <c r="B18" s="20" t="s">
        <v>64</v>
      </c>
      <c r="C18" s="27">
        <f>[1]ORDEN!$GT15</f>
        <v>673.83333333333337</v>
      </c>
      <c r="D18" s="27">
        <f>[1]ORDEN!$GU15</f>
        <v>826</v>
      </c>
      <c r="E18" s="148">
        <f t="shared" si="0"/>
        <v>81.57788539144471</v>
      </c>
    </row>
    <row r="19" spans="1:5" ht="15.75" x14ac:dyDescent="0.2">
      <c r="A19" s="1">
        <v>14</v>
      </c>
      <c r="B19" s="20" t="s">
        <v>34</v>
      </c>
      <c r="C19" s="27">
        <f>[1]ORDEN!$GT16</f>
        <v>25.666666666666668</v>
      </c>
      <c r="D19" s="27">
        <f>[1]ORDEN!$GU16</f>
        <v>34</v>
      </c>
      <c r="E19" s="148">
        <f t="shared" si="0"/>
        <v>75.490196078431367</v>
      </c>
    </row>
    <row r="20" spans="1:5" ht="15.75" x14ac:dyDescent="0.2">
      <c r="A20" s="1">
        <v>15</v>
      </c>
      <c r="B20" s="20" t="s">
        <v>26</v>
      </c>
      <c r="C20" s="27">
        <f>[1]ORDEN!$GT17</f>
        <v>247.58333333333334</v>
      </c>
      <c r="D20" s="27">
        <f>[1]ORDEN!$GU17</f>
        <v>299.33333333333331</v>
      </c>
      <c r="E20" s="148">
        <f t="shared" si="0"/>
        <v>82.711581291759472</v>
      </c>
    </row>
    <row r="21" spans="1:5" ht="15.75" x14ac:dyDescent="0.2">
      <c r="A21" s="1">
        <v>16</v>
      </c>
      <c r="B21" s="20" t="s">
        <v>35</v>
      </c>
      <c r="C21" s="27">
        <f>[1]ORDEN!$GT18</f>
        <v>358.83333333333331</v>
      </c>
      <c r="D21" s="27">
        <f>[1]ORDEN!$GU18</f>
        <v>397</v>
      </c>
      <c r="E21" s="148">
        <f t="shared" si="0"/>
        <v>90.386230058774132</v>
      </c>
    </row>
    <row r="22" spans="1:5" ht="15.75" x14ac:dyDescent="0.2">
      <c r="A22" s="1">
        <v>17</v>
      </c>
      <c r="B22" s="21" t="s">
        <v>28</v>
      </c>
      <c r="C22" s="27">
        <f>[1]ORDEN!$GT19</f>
        <v>0</v>
      </c>
      <c r="D22" s="27">
        <f>[1]ORDEN!$GU19</f>
        <v>0</v>
      </c>
      <c r="E22" s="148">
        <f t="shared" si="0"/>
        <v>0</v>
      </c>
    </row>
    <row r="23" spans="1:5" ht="15.75" x14ac:dyDescent="0.2">
      <c r="A23" s="1">
        <v>18</v>
      </c>
      <c r="B23" s="20" t="s">
        <v>29</v>
      </c>
      <c r="C23" s="27">
        <f>[1]ORDEN!$GT20</f>
        <v>295</v>
      </c>
      <c r="D23" s="27">
        <f>[1]ORDEN!$GU20</f>
        <v>311</v>
      </c>
      <c r="E23" s="148">
        <f t="shared" si="0"/>
        <v>94.855305466237937</v>
      </c>
    </row>
    <row r="24" spans="1:5" ht="15.75" x14ac:dyDescent="0.2">
      <c r="A24" s="1">
        <v>19</v>
      </c>
      <c r="B24" s="20" t="s">
        <v>24</v>
      </c>
      <c r="C24" s="27">
        <f>[1]ORDEN!$GT21</f>
        <v>172.75</v>
      </c>
      <c r="D24" s="27">
        <f>[1]ORDEN!$GU21</f>
        <v>200</v>
      </c>
      <c r="E24" s="148">
        <f t="shared" si="0"/>
        <v>86.375</v>
      </c>
    </row>
    <row r="25" spans="1:5" ht="15.75" x14ac:dyDescent="0.2">
      <c r="A25" s="1">
        <v>20</v>
      </c>
      <c r="B25" s="20" t="s">
        <v>66</v>
      </c>
      <c r="C25" s="27">
        <f>[1]ORDEN!$GT22</f>
        <v>95.916666666666671</v>
      </c>
      <c r="D25" s="27">
        <f>[1]ORDEN!$GU22</f>
        <v>99</v>
      </c>
      <c r="E25" s="148">
        <f t="shared" si="0"/>
        <v>96.885521885521882</v>
      </c>
    </row>
    <row r="26" spans="1:5" ht="15.75" x14ac:dyDescent="0.2">
      <c r="A26" s="1">
        <v>21</v>
      </c>
      <c r="B26" s="21" t="s">
        <v>31</v>
      </c>
      <c r="C26" s="27">
        <f>[1]ORDEN!$GT23</f>
        <v>47.416666666666664</v>
      </c>
      <c r="D26" s="27">
        <f>[1]ORDEN!$GU23</f>
        <v>63</v>
      </c>
      <c r="E26" s="148">
        <f t="shared" si="0"/>
        <v>75.264550264550252</v>
      </c>
    </row>
    <row r="27" spans="1:5" ht="15.75" x14ac:dyDescent="0.2">
      <c r="A27" s="1">
        <v>22</v>
      </c>
      <c r="B27" s="21" t="s">
        <v>9</v>
      </c>
      <c r="C27" s="27">
        <f>[1]ORDEN!$GT24</f>
        <v>156.75</v>
      </c>
      <c r="D27" s="27">
        <f>[1]ORDEN!$GU24</f>
        <v>192</v>
      </c>
      <c r="E27" s="148">
        <f t="shared" si="0"/>
        <v>81.640625</v>
      </c>
    </row>
    <row r="28" spans="1:5" ht="15.75" x14ac:dyDescent="0.2">
      <c r="A28" s="1">
        <v>23</v>
      </c>
      <c r="B28" s="21" t="s">
        <v>36</v>
      </c>
      <c r="C28" s="27">
        <f>[1]ORDEN!$GT25</f>
        <v>214.83333333333334</v>
      </c>
      <c r="D28" s="27">
        <f>[1]ORDEN!$GU25</f>
        <v>230</v>
      </c>
      <c r="E28" s="148">
        <f t="shared" si="0"/>
        <v>93.405797101449281</v>
      </c>
    </row>
    <row r="29" spans="1:5" ht="15.75" x14ac:dyDescent="0.2">
      <c r="A29" s="1">
        <v>24</v>
      </c>
      <c r="B29" s="21" t="s">
        <v>37</v>
      </c>
      <c r="C29" s="27">
        <f>[1]ORDEN!$GT26</f>
        <v>0</v>
      </c>
      <c r="D29" s="27">
        <f>[1]ORDEN!$GU26</f>
        <v>0</v>
      </c>
      <c r="E29" s="148">
        <f t="shared" si="0"/>
        <v>0</v>
      </c>
    </row>
    <row r="30" spans="1:5" ht="15.75" x14ac:dyDescent="0.2">
      <c r="A30" s="1">
        <v>25</v>
      </c>
      <c r="B30" s="21" t="s">
        <v>38</v>
      </c>
      <c r="C30" s="27">
        <f>[1]ORDEN!$GT27</f>
        <v>41</v>
      </c>
      <c r="D30" s="27">
        <f>[1]ORDEN!$GU27</f>
        <v>43</v>
      </c>
      <c r="E30" s="148">
        <f t="shared" si="0"/>
        <v>95.348837209302332</v>
      </c>
    </row>
    <row r="31" spans="1:5" ht="15.75" x14ac:dyDescent="0.2">
      <c r="A31" s="1">
        <v>26</v>
      </c>
      <c r="B31" s="21" t="s">
        <v>39</v>
      </c>
      <c r="C31" s="27">
        <f>[1]ORDEN!$GT28</f>
        <v>64</v>
      </c>
      <c r="D31" s="27">
        <f>[1]ORDEN!$GU28</f>
        <v>75</v>
      </c>
      <c r="E31" s="148">
        <f t="shared" si="0"/>
        <v>85.333333333333343</v>
      </c>
    </row>
    <row r="32" spans="1:5" ht="15.75" x14ac:dyDescent="0.2">
      <c r="A32" s="1">
        <v>27</v>
      </c>
      <c r="B32" s="21" t="s">
        <v>40</v>
      </c>
      <c r="C32" s="27">
        <f>[1]ORDEN!$GT29</f>
        <v>50.25</v>
      </c>
      <c r="D32" s="27">
        <f>[1]ORDEN!$GU29</f>
        <v>56</v>
      </c>
      <c r="E32" s="148">
        <f t="shared" si="0"/>
        <v>89.732142857142861</v>
      </c>
    </row>
    <row r="33" spans="1:5" ht="15.75" x14ac:dyDescent="0.2">
      <c r="A33" s="1">
        <v>28</v>
      </c>
      <c r="B33" s="21" t="s">
        <v>3</v>
      </c>
      <c r="C33" s="27">
        <f>[1]ORDEN!$GT30</f>
        <v>322.75</v>
      </c>
      <c r="D33" s="27">
        <f>[1]ORDEN!$GU30</f>
        <v>413</v>
      </c>
      <c r="E33" s="148">
        <f t="shared" si="0"/>
        <v>78.147699757869248</v>
      </c>
    </row>
    <row r="34" spans="1:5" ht="15.75" x14ac:dyDescent="0.2">
      <c r="A34" s="1">
        <v>29</v>
      </c>
      <c r="B34" s="21" t="s">
        <v>2</v>
      </c>
      <c r="C34" s="27">
        <f>[1]ORDEN!$GT31</f>
        <v>88.916666666666671</v>
      </c>
      <c r="D34" s="27">
        <f>[1]ORDEN!$GU31</f>
        <v>107</v>
      </c>
      <c r="E34" s="148">
        <f t="shared" si="0"/>
        <v>83.099688473520246</v>
      </c>
    </row>
    <row r="35" spans="1:5" ht="15.75" x14ac:dyDescent="0.2">
      <c r="A35" s="1">
        <v>30</v>
      </c>
      <c r="B35" s="21" t="s">
        <v>41</v>
      </c>
      <c r="C35" s="27">
        <f>[1]ORDEN!$GT32</f>
        <v>757</v>
      </c>
      <c r="D35" s="27">
        <f>[1]ORDEN!$GU32</f>
        <v>770</v>
      </c>
      <c r="E35" s="148">
        <f t="shared" si="0"/>
        <v>98.311688311688314</v>
      </c>
    </row>
    <row r="36" spans="1:5" ht="15.75" x14ac:dyDescent="0.2">
      <c r="A36" s="1">
        <v>31</v>
      </c>
      <c r="B36" s="21" t="s">
        <v>42</v>
      </c>
      <c r="C36" s="27" t="str">
        <f>[1]ORDEN!$GT33</f>
        <v>NA</v>
      </c>
      <c r="D36" s="27" t="str">
        <f>[1]ORDEN!$GU33</f>
        <v>NA</v>
      </c>
      <c r="E36" s="148">
        <f t="shared" si="0"/>
        <v>0</v>
      </c>
    </row>
    <row r="37" spans="1:5" ht="15.75" x14ac:dyDescent="0.2">
      <c r="A37" s="1">
        <v>32</v>
      </c>
      <c r="B37" s="21" t="s">
        <v>27</v>
      </c>
      <c r="C37" s="27">
        <f>[1]ORDEN!$GT34</f>
        <v>103.16666666666667</v>
      </c>
      <c r="D37" s="27">
        <f>[1]ORDEN!$GU34</f>
        <v>114</v>
      </c>
      <c r="E37" s="148">
        <f t="shared" si="0"/>
        <v>90.497076023391827</v>
      </c>
    </row>
    <row r="38" spans="1:5" ht="15.75" x14ac:dyDescent="0.2">
      <c r="A38" s="1">
        <v>33</v>
      </c>
      <c r="B38" s="21" t="s">
        <v>60</v>
      </c>
      <c r="C38" s="27">
        <f>[1]ORDEN!$GT35</f>
        <v>0</v>
      </c>
      <c r="D38" s="27">
        <f>[1]ORDEN!$GU35</f>
        <v>0</v>
      </c>
      <c r="E38" s="148">
        <f t="shared" si="0"/>
        <v>0</v>
      </c>
    </row>
    <row r="39" spans="1:5" ht="15.75" x14ac:dyDescent="0.2">
      <c r="A39" s="1">
        <v>34</v>
      </c>
      <c r="B39" s="21" t="s">
        <v>43</v>
      </c>
      <c r="C39" s="27">
        <f>[1]ORDEN!$GT36</f>
        <v>91.083333333333329</v>
      </c>
      <c r="D39" s="27">
        <f>[1]ORDEN!$GU36</f>
        <v>103</v>
      </c>
      <c r="E39" s="148">
        <f t="shared" si="0"/>
        <v>88.430420711974094</v>
      </c>
    </row>
    <row r="40" spans="1:5" ht="15.75" x14ac:dyDescent="0.2">
      <c r="A40" s="1">
        <v>35</v>
      </c>
      <c r="B40" s="21" t="s">
        <v>44</v>
      </c>
      <c r="C40" s="27">
        <f>[1]ORDEN!$GT37</f>
        <v>167.08333333333334</v>
      </c>
      <c r="D40" s="27">
        <f>[1]ORDEN!$GU37</f>
        <v>200</v>
      </c>
      <c r="E40" s="148">
        <f t="shared" si="0"/>
        <v>83.541666666666671</v>
      </c>
    </row>
    <row r="41" spans="1:5" ht="15.75" x14ac:dyDescent="0.2">
      <c r="A41" s="1">
        <v>36</v>
      </c>
      <c r="B41" s="21" t="s">
        <v>45</v>
      </c>
      <c r="C41" s="27">
        <f>[1]ORDEN!$GT38</f>
        <v>21</v>
      </c>
      <c r="D41" s="27">
        <f>[1]ORDEN!$GU38</f>
        <v>21</v>
      </c>
      <c r="E41" s="148">
        <f t="shared" si="0"/>
        <v>100</v>
      </c>
    </row>
    <row r="42" spans="1:5" ht="15.75" x14ac:dyDescent="0.2">
      <c r="A42" s="1">
        <v>37</v>
      </c>
      <c r="B42" s="21" t="s">
        <v>4</v>
      </c>
      <c r="C42" s="27">
        <f>[1]ORDEN!$GT39</f>
        <v>85.833333333333329</v>
      </c>
      <c r="D42" s="27">
        <f>[1]ORDEN!$GU39</f>
        <v>110</v>
      </c>
      <c r="E42" s="148">
        <f t="shared" si="0"/>
        <v>78.030303030303031</v>
      </c>
    </row>
    <row r="43" spans="1:5" ht="15.75" x14ac:dyDescent="0.2">
      <c r="A43" s="1">
        <v>38</v>
      </c>
      <c r="B43" s="21" t="s">
        <v>46</v>
      </c>
      <c r="C43" s="27" t="str">
        <f>[1]ORDEN!$GT40</f>
        <v>NA</v>
      </c>
      <c r="D43" s="27" t="str">
        <f>[1]ORDEN!$GU40</f>
        <v>NA</v>
      </c>
      <c r="E43" s="148">
        <f t="shared" si="0"/>
        <v>0</v>
      </c>
    </row>
    <row r="44" spans="1:5" ht="15.75" x14ac:dyDescent="0.2">
      <c r="A44" s="1">
        <v>39</v>
      </c>
      <c r="B44" s="20" t="s">
        <v>22</v>
      </c>
      <c r="C44" s="27">
        <f>[1]ORDEN!$GT41</f>
        <v>31.916666666666668</v>
      </c>
      <c r="D44" s="27">
        <f>[1]ORDEN!$GU41</f>
        <v>35</v>
      </c>
      <c r="E44" s="148">
        <f t="shared" si="0"/>
        <v>91.19047619047619</v>
      </c>
    </row>
    <row r="45" spans="1:5" ht="15.75" x14ac:dyDescent="0.2">
      <c r="A45" s="1">
        <v>40</v>
      </c>
      <c r="B45" s="20" t="s">
        <v>47</v>
      </c>
      <c r="C45" s="27">
        <f>[1]ORDEN!$GT42</f>
        <v>0</v>
      </c>
      <c r="D45" s="27">
        <f>[1]ORDEN!$GU42</f>
        <v>0</v>
      </c>
      <c r="E45" s="148">
        <f t="shared" si="0"/>
        <v>0</v>
      </c>
    </row>
    <row r="46" spans="1:5" ht="15.75" x14ac:dyDescent="0.2">
      <c r="A46" s="1">
        <v>41</v>
      </c>
      <c r="B46" s="20" t="s">
        <v>68</v>
      </c>
      <c r="C46" s="27">
        <f>[1]ORDEN!$GT43</f>
        <v>28.166666666666668</v>
      </c>
      <c r="D46" s="27">
        <f>[1]ORDEN!$GU43</f>
        <v>30</v>
      </c>
      <c r="E46" s="148">
        <f t="shared" si="0"/>
        <v>93.888888888888886</v>
      </c>
    </row>
    <row r="47" spans="1:5" ht="15.75" x14ac:dyDescent="0.2">
      <c r="A47" s="1">
        <v>42</v>
      </c>
      <c r="B47" s="20" t="s">
        <v>30</v>
      </c>
      <c r="C47" s="27">
        <f>[1]ORDEN!$GT44</f>
        <v>54.75</v>
      </c>
      <c r="D47" s="27">
        <f>[1]ORDEN!$GU44</f>
        <v>72</v>
      </c>
      <c r="E47" s="148">
        <f t="shared" si="0"/>
        <v>76.041666666666657</v>
      </c>
    </row>
    <row r="48" spans="1:5" ht="15.75" x14ac:dyDescent="0.2">
      <c r="A48" s="1">
        <v>43</v>
      </c>
      <c r="B48" s="20" t="s">
        <v>48</v>
      </c>
      <c r="C48" s="27">
        <f>[1]ORDEN!$GT45</f>
        <v>30.75</v>
      </c>
      <c r="D48" s="27">
        <f>[1]ORDEN!$GU45</f>
        <v>40</v>
      </c>
      <c r="E48" s="148">
        <f t="shared" si="0"/>
        <v>76.875</v>
      </c>
    </row>
    <row r="49" spans="1:5" ht="15.75" x14ac:dyDescent="0.2">
      <c r="A49" s="1">
        <v>44</v>
      </c>
      <c r="B49" s="20" t="s">
        <v>5</v>
      </c>
      <c r="C49" s="27" t="str">
        <f>[1]ORDEN!$GT46</f>
        <v>NA</v>
      </c>
      <c r="D49" s="27" t="str">
        <f>[1]ORDEN!$GU46</f>
        <v>NA</v>
      </c>
      <c r="E49" s="148">
        <f t="shared" si="0"/>
        <v>0</v>
      </c>
    </row>
    <row r="50" spans="1:5" ht="15.75" x14ac:dyDescent="0.2">
      <c r="A50" s="1">
        <v>45</v>
      </c>
      <c r="B50" s="20" t="s">
        <v>49</v>
      </c>
      <c r="C50" s="27">
        <f>[1]ORDEN!$GT47</f>
        <v>130.66666666666666</v>
      </c>
      <c r="D50" s="27">
        <f>[1]ORDEN!$GU47</f>
        <v>150</v>
      </c>
      <c r="E50" s="148">
        <f t="shared" si="0"/>
        <v>87.1111111111111</v>
      </c>
    </row>
    <row r="51" spans="1:5" ht="15.75" x14ac:dyDescent="0.2">
      <c r="A51" s="1">
        <v>46</v>
      </c>
      <c r="B51" s="20" t="s">
        <v>23</v>
      </c>
      <c r="C51" s="27">
        <f>[1]ORDEN!$GT48</f>
        <v>236.83333333333334</v>
      </c>
      <c r="D51" s="27">
        <f>[1]ORDEN!$GU48</f>
        <v>249</v>
      </c>
      <c r="E51" s="148">
        <f t="shared" si="0"/>
        <v>95.113788487282463</v>
      </c>
    </row>
    <row r="52" spans="1:5" ht="15.75" x14ac:dyDescent="0.2">
      <c r="A52" s="1">
        <v>47</v>
      </c>
      <c r="B52" s="20" t="s">
        <v>50</v>
      </c>
      <c r="C52" s="27">
        <f>[1]ORDEN!$GT49</f>
        <v>75.166666666666671</v>
      </c>
      <c r="D52" s="27">
        <f>[1]ORDEN!$GU49</f>
        <v>90</v>
      </c>
      <c r="E52" s="148">
        <f t="shared" si="0"/>
        <v>83.518518518518519</v>
      </c>
    </row>
    <row r="53" spans="1:5" ht="15.75" x14ac:dyDescent="0.2">
      <c r="A53" s="1">
        <v>48</v>
      </c>
      <c r="B53" s="21" t="s">
        <v>0</v>
      </c>
      <c r="C53" s="27">
        <f>[1]ORDEN!$GT50</f>
        <v>37.166666666666664</v>
      </c>
      <c r="D53" s="27">
        <f>[1]ORDEN!$GU50</f>
        <v>40</v>
      </c>
      <c r="E53" s="148">
        <f t="shared" si="0"/>
        <v>92.916666666666657</v>
      </c>
    </row>
    <row r="54" spans="1:5" ht="15.75" x14ac:dyDescent="0.2">
      <c r="A54" s="1">
        <v>49</v>
      </c>
      <c r="B54" s="21" t="s">
        <v>51</v>
      </c>
      <c r="C54" s="27">
        <f>[1]ORDEN!$GT51</f>
        <v>0</v>
      </c>
      <c r="D54" s="27">
        <f>[1]ORDEN!$GU51</f>
        <v>0</v>
      </c>
      <c r="E54" s="148">
        <f t="shared" si="0"/>
        <v>0</v>
      </c>
    </row>
    <row r="55" spans="1:5" ht="15.75" x14ac:dyDescent="0.2">
      <c r="A55" s="1">
        <v>50</v>
      </c>
      <c r="B55" s="20" t="s">
        <v>59</v>
      </c>
      <c r="C55" s="27">
        <f>[1]ORDEN!$GT52</f>
        <v>5.416666666666667</v>
      </c>
      <c r="D55" s="27">
        <f>[1]ORDEN!$GU52</f>
        <v>7</v>
      </c>
      <c r="E55" s="148">
        <f t="shared" si="0"/>
        <v>77.38095238095238</v>
      </c>
    </row>
    <row r="56" spans="1:5" ht="15.75" x14ac:dyDescent="0.2">
      <c r="A56" s="1">
        <v>51</v>
      </c>
      <c r="B56" s="20" t="s">
        <v>52</v>
      </c>
      <c r="C56" s="27" t="str">
        <f>[1]ORDEN!$GT53</f>
        <v>NA</v>
      </c>
      <c r="D56" s="27" t="str">
        <f>[1]ORDEN!$GU53</f>
        <v>NA</v>
      </c>
      <c r="E56" s="148">
        <f t="shared" si="0"/>
        <v>0</v>
      </c>
    </row>
    <row r="57" spans="1:5" ht="15.75" customHeight="1" x14ac:dyDescent="0.2">
      <c r="A57" s="1">
        <v>52</v>
      </c>
      <c r="B57" s="22" t="s">
        <v>7</v>
      </c>
      <c r="C57" s="27">
        <f>[1]ORDEN!$GT54</f>
        <v>2.9166666666666665</v>
      </c>
      <c r="D57" s="27">
        <f>[1]ORDEN!$GU54</f>
        <v>3</v>
      </c>
      <c r="E57" s="148">
        <f t="shared" si="0"/>
        <v>97.222222222222214</v>
      </c>
    </row>
    <row r="58" spans="1:5" ht="15.75" x14ac:dyDescent="0.2">
      <c r="A58" s="1">
        <v>53</v>
      </c>
      <c r="B58" s="21" t="s">
        <v>53</v>
      </c>
      <c r="C58" s="27">
        <f>[1]ORDEN!$GT55</f>
        <v>84.75</v>
      </c>
      <c r="D58" s="27">
        <f>[1]ORDEN!$GU55</f>
        <v>90</v>
      </c>
      <c r="E58" s="148">
        <f t="shared" si="0"/>
        <v>94.166666666666671</v>
      </c>
    </row>
    <row r="59" spans="1:5" ht="15.75" x14ac:dyDescent="0.2">
      <c r="A59" s="1">
        <v>54</v>
      </c>
      <c r="B59" s="20" t="s">
        <v>65</v>
      </c>
      <c r="C59" s="27">
        <f>[1]ORDEN!$GT56</f>
        <v>38.5</v>
      </c>
      <c r="D59" s="27">
        <f>[1]ORDEN!$GU56</f>
        <v>42</v>
      </c>
      <c r="E59" s="148">
        <f t="shared" si="0"/>
        <v>91.666666666666657</v>
      </c>
    </row>
    <row r="60" spans="1:5" ht="15.75" x14ac:dyDescent="0.2">
      <c r="A60" s="1" t="s">
        <v>19</v>
      </c>
      <c r="B60" s="20" t="s">
        <v>16</v>
      </c>
      <c r="C60" s="27">
        <f>[1]ORDEN!$GT57</f>
        <v>55.833333333333336</v>
      </c>
      <c r="D60" s="27">
        <f>[1]ORDEN!$GU57</f>
        <v>60</v>
      </c>
      <c r="E60" s="148">
        <f t="shared" si="0"/>
        <v>93.055555555555557</v>
      </c>
    </row>
    <row r="61" spans="1:5" ht="15.75" x14ac:dyDescent="0.2">
      <c r="A61" s="1" t="s">
        <v>20</v>
      </c>
      <c r="B61" s="20" t="s">
        <v>17</v>
      </c>
      <c r="C61" s="27">
        <f>[1]ORDEN!$GT58</f>
        <v>30.666666666666668</v>
      </c>
      <c r="D61" s="27">
        <f>[1]ORDEN!$GU58</f>
        <v>32</v>
      </c>
      <c r="E61" s="148">
        <f t="shared" si="0"/>
        <v>95.833333333333343</v>
      </c>
    </row>
    <row r="62" spans="1:5" ht="15.75" x14ac:dyDescent="0.2">
      <c r="A62" s="1" t="s">
        <v>21</v>
      </c>
      <c r="B62" s="20" t="s">
        <v>18</v>
      </c>
      <c r="C62" s="27">
        <f>[1]ORDEN!$GT59</f>
        <v>97.333333333333329</v>
      </c>
      <c r="D62" s="27">
        <f>[1]ORDEN!$GU59</f>
        <v>100</v>
      </c>
      <c r="E62" s="148">
        <f t="shared" si="0"/>
        <v>97.333333333333329</v>
      </c>
    </row>
    <row r="63" spans="1:5" ht="15.75" x14ac:dyDescent="0.2">
      <c r="A63" s="1" t="s">
        <v>54</v>
      </c>
      <c r="B63" s="20" t="s">
        <v>56</v>
      </c>
      <c r="C63" s="27">
        <f>[1]ORDEN!$GT60</f>
        <v>21.583333333333332</v>
      </c>
      <c r="D63" s="27">
        <f>[1]ORDEN!$GU60</f>
        <v>24</v>
      </c>
      <c r="E63" s="148">
        <f t="shared" si="0"/>
        <v>89.930555555555543</v>
      </c>
    </row>
    <row r="64" spans="1:5" ht="15.75" x14ac:dyDescent="0.2">
      <c r="A64" s="1" t="s">
        <v>55</v>
      </c>
      <c r="B64" s="75" t="s">
        <v>58</v>
      </c>
      <c r="C64" s="27">
        <f>[1]ORDEN!$GT61</f>
        <v>130.16666666666666</v>
      </c>
      <c r="D64" s="27">
        <f>[1]ORDEN!$GU61</f>
        <v>200</v>
      </c>
      <c r="E64" s="148">
        <f t="shared" si="0"/>
        <v>65.083333333333329</v>
      </c>
    </row>
    <row r="65" spans="1:5" ht="15.75" x14ac:dyDescent="0.2">
      <c r="A65" s="66">
        <v>60</v>
      </c>
      <c r="B65" s="75" t="s">
        <v>57</v>
      </c>
      <c r="C65" s="27" t="str">
        <f>[1]ORDEN!$GT62</f>
        <v>NA</v>
      </c>
      <c r="D65" s="27" t="str">
        <f>[1]ORDEN!$GU62</f>
        <v>NA</v>
      </c>
      <c r="E65" s="148">
        <f t="shared" si="0"/>
        <v>0</v>
      </c>
    </row>
    <row r="66" spans="1:5" ht="16.5" thickBot="1" x14ac:dyDescent="0.25">
      <c r="A66" s="66">
        <v>61</v>
      </c>
      <c r="B66" s="75" t="s">
        <v>93</v>
      </c>
      <c r="C66" s="147">
        <f>[1]ORDEN!$GT63</f>
        <v>17.666666666666668</v>
      </c>
      <c r="D66" s="147">
        <f>[1]ORDEN!$GU63</f>
        <v>30</v>
      </c>
      <c r="E66" s="148">
        <f>IFERROR(C66/D66*100,0)</f>
        <v>58.888888888888893</v>
      </c>
    </row>
    <row r="67" spans="1:5" ht="17.25" thickTop="1" thickBot="1" x14ac:dyDescent="0.3">
      <c r="A67" s="154" t="s">
        <v>6</v>
      </c>
      <c r="B67" s="155"/>
      <c r="C67" s="34">
        <f>SUM(C6:C66)</f>
        <v>7649.6666666666688</v>
      </c>
      <c r="D67" s="34">
        <f>SUM(D6:D66)</f>
        <v>8818.3333333333339</v>
      </c>
      <c r="E67" s="149">
        <f t="shared" ref="E67" si="1">+C67/D67*100</f>
        <v>86.747306747306766</v>
      </c>
    </row>
    <row r="68" spans="1:5" ht="17.25" customHeight="1" thickTop="1" x14ac:dyDescent="0.2">
      <c r="A68" s="160" t="s">
        <v>171</v>
      </c>
      <c r="B68" s="160"/>
      <c r="C68" s="160"/>
      <c r="D68" s="160"/>
      <c r="E68" s="160"/>
    </row>
    <row r="69" spans="1:5" x14ac:dyDescent="0.2">
      <c r="A69" s="136" t="s">
        <v>161</v>
      </c>
    </row>
  </sheetData>
  <mergeCells count="6">
    <mergeCell ref="A1:E1"/>
    <mergeCell ref="A68:E68"/>
    <mergeCell ref="C4:E4"/>
    <mergeCell ref="A67:B67"/>
    <mergeCell ref="B4:B5"/>
    <mergeCell ref="A4:A5"/>
  </mergeCells>
  <phoneticPr fontId="6" type="noConversion"/>
  <printOptions horizontalCentered="1"/>
  <pageMargins left="0.55118110236220474" right="0.55118110236220474" top="0.39370078740157483" bottom="0.39370078740157483" header="0" footer="0"/>
  <pageSetup paperSize="145" scale="6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zoomScale="90" zoomScaleNormal="100" zoomScaleSheetLayoutView="90" workbookViewId="0">
      <selection activeCell="I61" sqref="I61"/>
    </sheetView>
  </sheetViews>
  <sheetFormatPr baseColWidth="10" defaultRowHeight="12.75" x14ac:dyDescent="0.2"/>
  <cols>
    <col min="1" max="1" width="6.7109375" customWidth="1"/>
    <col min="2" max="2" width="56.42578125" customWidth="1"/>
    <col min="3" max="3" width="23.42578125" style="56" customWidth="1"/>
    <col min="4" max="4" width="20.85546875" customWidth="1"/>
    <col min="5" max="5" width="16.140625" customWidth="1"/>
  </cols>
  <sheetData>
    <row r="1" spans="1:5" ht="27.75" customHeight="1" x14ac:dyDescent="0.2">
      <c r="A1" s="153" t="s">
        <v>181</v>
      </c>
      <c r="B1" s="153"/>
      <c r="C1" s="153"/>
      <c r="D1" s="153"/>
      <c r="E1" s="153"/>
    </row>
    <row r="3" spans="1:5" ht="16.5" thickBot="1" x14ac:dyDescent="0.25">
      <c r="E3" s="28" t="s">
        <v>191</v>
      </c>
    </row>
    <row r="4" spans="1:5" ht="19.5" customHeight="1" thickTop="1" thickBot="1" x14ac:dyDescent="0.25">
      <c r="A4" s="178" t="s">
        <v>8</v>
      </c>
      <c r="B4" s="184" t="s">
        <v>67</v>
      </c>
      <c r="C4" s="156">
        <v>2010</v>
      </c>
      <c r="D4" s="156"/>
      <c r="E4" s="156"/>
    </row>
    <row r="5" spans="1:5" ht="85.5" customHeight="1" thickTop="1" thickBot="1" x14ac:dyDescent="0.25">
      <c r="A5" s="178"/>
      <c r="B5" s="184"/>
      <c r="C5" s="117" t="s">
        <v>151</v>
      </c>
      <c r="D5" s="80" t="s">
        <v>152</v>
      </c>
      <c r="E5" s="43" t="s">
        <v>10</v>
      </c>
    </row>
    <row r="6" spans="1:5" ht="16.5" thickTop="1" x14ac:dyDescent="0.2">
      <c r="A6" s="88">
        <v>1</v>
      </c>
      <c r="B6" s="101" t="s">
        <v>11</v>
      </c>
      <c r="C6" s="33">
        <f>[1]ORDEN!$GW3</f>
        <v>51</v>
      </c>
      <c r="D6" s="33">
        <f>[1]ORDEN!$GX3</f>
        <v>139</v>
      </c>
      <c r="E6" s="54">
        <f t="shared" ref="E6:E65" si="0">IFERROR(C6/D6*100,0)</f>
        <v>36.690647482014391</v>
      </c>
    </row>
    <row r="7" spans="1:5" ht="15.75" x14ac:dyDescent="0.2">
      <c r="A7" s="1">
        <v>2</v>
      </c>
      <c r="B7" s="37" t="s">
        <v>63</v>
      </c>
      <c r="C7" s="27">
        <f>[1]ORDEN!$GW4</f>
        <v>382</v>
      </c>
      <c r="D7" s="27">
        <f>[1]ORDEN!$GX4</f>
        <v>3170</v>
      </c>
      <c r="E7" s="54">
        <f t="shared" si="0"/>
        <v>12.050473186119874</v>
      </c>
    </row>
    <row r="8" spans="1:5" ht="15.75" x14ac:dyDescent="0.2">
      <c r="A8" s="1">
        <v>3</v>
      </c>
      <c r="B8" s="37" t="s">
        <v>12</v>
      </c>
      <c r="C8" s="27">
        <f>[1]ORDEN!$GW5</f>
        <v>170</v>
      </c>
      <c r="D8" s="27">
        <f>[1]ORDEN!$GX5</f>
        <v>1165</v>
      </c>
      <c r="E8" s="54">
        <f t="shared" si="0"/>
        <v>14.592274678111588</v>
      </c>
    </row>
    <row r="9" spans="1:5" ht="15.75" x14ac:dyDescent="0.2">
      <c r="A9" s="1">
        <v>4</v>
      </c>
      <c r="B9" s="37" t="s">
        <v>61</v>
      </c>
      <c r="C9" s="27">
        <f>[1]ORDEN!$GW6</f>
        <v>75</v>
      </c>
      <c r="D9" s="27">
        <f>[1]ORDEN!$GX6</f>
        <v>86</v>
      </c>
      <c r="E9" s="54">
        <f t="shared" si="0"/>
        <v>87.20930232558139</v>
      </c>
    </row>
    <row r="10" spans="1:5" ht="15.75" x14ac:dyDescent="0.2">
      <c r="A10" s="1">
        <v>5</v>
      </c>
      <c r="B10" s="37" t="s">
        <v>13</v>
      </c>
      <c r="C10" s="27">
        <f>[1]ORDEN!$GW7</f>
        <v>151</v>
      </c>
      <c r="D10" s="27">
        <f>[1]ORDEN!$GX7</f>
        <v>671</v>
      </c>
      <c r="E10" s="54">
        <f t="shared" si="0"/>
        <v>22.503725782414307</v>
      </c>
    </row>
    <row r="11" spans="1:5" ht="15.75" x14ac:dyDescent="0.2">
      <c r="A11" s="1">
        <v>6</v>
      </c>
      <c r="B11" s="37" t="s">
        <v>14</v>
      </c>
      <c r="C11" s="27">
        <f>[1]ORDEN!$GW8</f>
        <v>88</v>
      </c>
      <c r="D11" s="27">
        <f>[1]ORDEN!$GX8</f>
        <v>404</v>
      </c>
      <c r="E11" s="54">
        <f t="shared" si="0"/>
        <v>21.782178217821784</v>
      </c>
    </row>
    <row r="12" spans="1:5" ht="15.75" x14ac:dyDescent="0.2">
      <c r="A12" s="1">
        <v>7</v>
      </c>
      <c r="B12" s="37" t="s">
        <v>1</v>
      </c>
      <c r="C12" s="27">
        <f>[1]ORDEN!$GW9</f>
        <v>187</v>
      </c>
      <c r="D12" s="27">
        <f>[1]ORDEN!$GX9</f>
        <v>1042</v>
      </c>
      <c r="E12" s="54">
        <f t="shared" si="0"/>
        <v>17.946257197696738</v>
      </c>
    </row>
    <row r="13" spans="1:5" ht="15.75" x14ac:dyDescent="0.2">
      <c r="A13" s="1">
        <v>8</v>
      </c>
      <c r="B13" s="37" t="s">
        <v>15</v>
      </c>
      <c r="C13" s="27">
        <f>[1]ORDEN!$GW10</f>
        <v>81</v>
      </c>
      <c r="D13" s="27">
        <f>[1]ORDEN!$GX10</f>
        <v>207</v>
      </c>
      <c r="E13" s="54">
        <f t="shared" si="0"/>
        <v>39.130434782608695</v>
      </c>
    </row>
    <row r="14" spans="1:5" ht="15.75" x14ac:dyDescent="0.2">
      <c r="A14" s="1">
        <v>9</v>
      </c>
      <c r="B14" s="37" t="s">
        <v>32</v>
      </c>
      <c r="C14" s="27">
        <f>[1]ORDEN!$GW11</f>
        <v>419</v>
      </c>
      <c r="D14" s="27">
        <f>[1]ORDEN!$GX11</f>
        <v>502</v>
      </c>
      <c r="E14" s="54">
        <f t="shared" si="0"/>
        <v>83.466135458167329</v>
      </c>
    </row>
    <row r="15" spans="1:5" ht="15.75" x14ac:dyDescent="0.2">
      <c r="A15" s="1">
        <v>10</v>
      </c>
      <c r="B15" s="37" t="s">
        <v>33</v>
      </c>
      <c r="C15" s="27">
        <f>[1]ORDEN!$GW12</f>
        <v>13</v>
      </c>
      <c r="D15" s="27">
        <f>[1]ORDEN!$GX12</f>
        <v>26</v>
      </c>
      <c r="E15" s="54">
        <f t="shared" si="0"/>
        <v>50</v>
      </c>
    </row>
    <row r="16" spans="1:5" ht="15.75" x14ac:dyDescent="0.2">
      <c r="A16" s="1">
        <v>11</v>
      </c>
      <c r="B16" s="37" t="s">
        <v>62</v>
      </c>
      <c r="C16" s="27">
        <f>[1]ORDEN!$GW13</f>
        <v>73</v>
      </c>
      <c r="D16" s="27">
        <f>[1]ORDEN!$GX13</f>
        <v>95</v>
      </c>
      <c r="E16" s="54">
        <f t="shared" si="0"/>
        <v>76.84210526315789</v>
      </c>
    </row>
    <row r="17" spans="1:5" ht="15.75" x14ac:dyDescent="0.2">
      <c r="A17" s="1">
        <v>12</v>
      </c>
      <c r="B17" s="37" t="s">
        <v>25</v>
      </c>
      <c r="C17" s="27">
        <f>[1]ORDEN!$GW14</f>
        <v>98</v>
      </c>
      <c r="D17" s="27">
        <f>[1]ORDEN!$GX14</f>
        <v>305</v>
      </c>
      <c r="E17" s="54">
        <f t="shared" si="0"/>
        <v>32.131147540983605</v>
      </c>
    </row>
    <row r="18" spans="1:5" ht="15.75" x14ac:dyDescent="0.2">
      <c r="A18" s="1">
        <v>13</v>
      </c>
      <c r="B18" s="37" t="s">
        <v>64</v>
      </c>
      <c r="C18" s="27">
        <f>[1]ORDEN!$GW15</f>
        <v>124</v>
      </c>
      <c r="D18" s="27">
        <f>[1]ORDEN!$GX15</f>
        <v>267</v>
      </c>
      <c r="E18" s="54">
        <f t="shared" si="0"/>
        <v>46.441947565543074</v>
      </c>
    </row>
    <row r="19" spans="1:5" ht="15.75" x14ac:dyDescent="0.2">
      <c r="A19" s="1">
        <v>14</v>
      </c>
      <c r="B19" s="37" t="s">
        <v>34</v>
      </c>
      <c r="C19" s="27">
        <f>[1]ORDEN!$GW16</f>
        <v>167</v>
      </c>
      <c r="D19" s="27">
        <f>[1]ORDEN!$GX16</f>
        <v>226</v>
      </c>
      <c r="E19" s="54">
        <f t="shared" si="0"/>
        <v>73.893805309734518</v>
      </c>
    </row>
    <row r="20" spans="1:5" ht="15.75" x14ac:dyDescent="0.2">
      <c r="A20" s="1">
        <v>15</v>
      </c>
      <c r="B20" s="37" t="s">
        <v>26</v>
      </c>
      <c r="C20" s="27">
        <f>[1]ORDEN!$GW17</f>
        <v>87</v>
      </c>
      <c r="D20" s="27">
        <f>[1]ORDEN!$GX17</f>
        <v>195</v>
      </c>
      <c r="E20" s="54">
        <f t="shared" si="0"/>
        <v>44.61538461538462</v>
      </c>
    </row>
    <row r="21" spans="1:5" ht="15.75" x14ac:dyDescent="0.2">
      <c r="A21" s="1">
        <v>16</v>
      </c>
      <c r="B21" s="37" t="s">
        <v>35</v>
      </c>
      <c r="C21" s="27">
        <f>[1]ORDEN!$GW18</f>
        <v>32</v>
      </c>
      <c r="D21" s="27">
        <f>[1]ORDEN!$GX18</f>
        <v>253</v>
      </c>
      <c r="E21" s="54">
        <f t="shared" si="0"/>
        <v>12.648221343873518</v>
      </c>
    </row>
    <row r="22" spans="1:5" ht="15.75" x14ac:dyDescent="0.2">
      <c r="A22" s="1">
        <v>17</v>
      </c>
      <c r="B22" s="2" t="s">
        <v>28</v>
      </c>
      <c r="C22" s="27">
        <f>[1]ORDEN!$GW19</f>
        <v>18</v>
      </c>
      <c r="D22" s="27">
        <f>[1]ORDEN!$GX19</f>
        <v>14</v>
      </c>
      <c r="E22" s="54">
        <f t="shared" si="0"/>
        <v>128.57142857142858</v>
      </c>
    </row>
    <row r="23" spans="1:5" ht="15.75" x14ac:dyDescent="0.2">
      <c r="A23" s="1">
        <v>18</v>
      </c>
      <c r="B23" s="37" t="s">
        <v>29</v>
      </c>
      <c r="C23" s="27">
        <f>[1]ORDEN!$GW20</f>
        <v>21</v>
      </c>
      <c r="D23" s="27">
        <f>[1]ORDEN!$GX20</f>
        <v>247</v>
      </c>
      <c r="E23" s="54">
        <f t="shared" si="0"/>
        <v>8.5020242914979747</v>
      </c>
    </row>
    <row r="24" spans="1:5" ht="15.75" x14ac:dyDescent="0.2">
      <c r="A24" s="1">
        <v>19</v>
      </c>
      <c r="B24" s="37" t="s">
        <v>24</v>
      </c>
      <c r="C24" s="27">
        <f>[1]ORDEN!$GW21</f>
        <v>65</v>
      </c>
      <c r="D24" s="27">
        <f>[1]ORDEN!$GX21</f>
        <v>147</v>
      </c>
      <c r="E24" s="54">
        <f t="shared" si="0"/>
        <v>44.217687074829932</v>
      </c>
    </row>
    <row r="25" spans="1:5" ht="15.75" customHeight="1" x14ac:dyDescent="0.2">
      <c r="A25" s="1">
        <v>20</v>
      </c>
      <c r="B25" s="37" t="s">
        <v>66</v>
      </c>
      <c r="C25" s="27">
        <f>[1]ORDEN!$GW22</f>
        <v>16</v>
      </c>
      <c r="D25" s="27">
        <f>[1]ORDEN!$GX22</f>
        <v>16</v>
      </c>
      <c r="E25" s="54">
        <f t="shared" si="0"/>
        <v>100</v>
      </c>
    </row>
    <row r="26" spans="1:5" ht="15.75" x14ac:dyDescent="0.2">
      <c r="A26" s="1">
        <v>21</v>
      </c>
      <c r="B26" s="2" t="s">
        <v>31</v>
      </c>
      <c r="C26" s="27">
        <f>[1]ORDEN!$GW23</f>
        <v>17</v>
      </c>
      <c r="D26" s="27">
        <f>[1]ORDEN!$GX23</f>
        <v>392</v>
      </c>
      <c r="E26" s="54">
        <f t="shared" si="0"/>
        <v>4.3367346938775508</v>
      </c>
    </row>
    <row r="27" spans="1:5" ht="18" customHeight="1" x14ac:dyDescent="0.2">
      <c r="A27" s="1">
        <v>22</v>
      </c>
      <c r="B27" s="2" t="s">
        <v>9</v>
      </c>
      <c r="C27" s="27">
        <f>[1]ORDEN!$GW24</f>
        <v>3</v>
      </c>
      <c r="D27" s="27">
        <f>[1]ORDEN!$GX24</f>
        <v>20</v>
      </c>
      <c r="E27" s="54">
        <f t="shared" si="0"/>
        <v>15</v>
      </c>
    </row>
    <row r="28" spans="1:5" ht="15.75" x14ac:dyDescent="0.2">
      <c r="A28" s="1">
        <v>23</v>
      </c>
      <c r="B28" s="2" t="s">
        <v>36</v>
      </c>
      <c r="C28" s="27">
        <f>[1]ORDEN!$GW25</f>
        <v>27</v>
      </c>
      <c r="D28" s="27">
        <f>[1]ORDEN!$GX25</f>
        <v>51</v>
      </c>
      <c r="E28" s="54">
        <f t="shared" si="0"/>
        <v>52.941176470588239</v>
      </c>
    </row>
    <row r="29" spans="1:5" ht="15.75" x14ac:dyDescent="0.2">
      <c r="A29" s="1">
        <v>24</v>
      </c>
      <c r="B29" s="2" t="s">
        <v>37</v>
      </c>
      <c r="C29" s="27">
        <f>[1]ORDEN!$GW26</f>
        <v>100</v>
      </c>
      <c r="D29" s="27">
        <f>[1]ORDEN!$GX26</f>
        <v>125</v>
      </c>
      <c r="E29" s="54">
        <f t="shared" si="0"/>
        <v>80</v>
      </c>
    </row>
    <row r="30" spans="1:5" ht="15.75" x14ac:dyDescent="0.2">
      <c r="A30" s="1">
        <v>25</v>
      </c>
      <c r="B30" s="2" t="s">
        <v>38</v>
      </c>
      <c r="C30" s="27">
        <f>[1]ORDEN!$GW27</f>
        <v>53</v>
      </c>
      <c r="D30" s="27">
        <f>[1]ORDEN!$GX27</f>
        <v>85</v>
      </c>
      <c r="E30" s="54">
        <f t="shared" si="0"/>
        <v>62.352941176470587</v>
      </c>
    </row>
    <row r="31" spans="1:5" ht="15.75" x14ac:dyDescent="0.2">
      <c r="A31" s="1">
        <v>26</v>
      </c>
      <c r="B31" s="2" t="s">
        <v>39</v>
      </c>
      <c r="C31" s="27">
        <f>[1]ORDEN!$GW28</f>
        <v>346</v>
      </c>
      <c r="D31" s="27">
        <f>[1]ORDEN!$GX28</f>
        <v>422</v>
      </c>
      <c r="E31" s="54">
        <f t="shared" si="0"/>
        <v>81.990521327014221</v>
      </c>
    </row>
    <row r="32" spans="1:5" ht="15.75" x14ac:dyDescent="0.2">
      <c r="A32" s="1">
        <v>27</v>
      </c>
      <c r="B32" s="2" t="s">
        <v>40</v>
      </c>
      <c r="C32" s="27">
        <f>[1]ORDEN!$GW29</f>
        <v>143</v>
      </c>
      <c r="D32" s="27">
        <f>[1]ORDEN!$GX29</f>
        <v>275</v>
      </c>
      <c r="E32" s="54">
        <f t="shared" si="0"/>
        <v>52</v>
      </c>
    </row>
    <row r="33" spans="1:5" ht="15.75" x14ac:dyDescent="0.2">
      <c r="A33" s="1">
        <v>28</v>
      </c>
      <c r="B33" s="2" t="s">
        <v>3</v>
      </c>
      <c r="C33" s="27">
        <f>[1]ORDEN!$GW30</f>
        <v>80</v>
      </c>
      <c r="D33" s="27">
        <f>[1]ORDEN!$GX30</f>
        <v>160</v>
      </c>
      <c r="E33" s="54">
        <f t="shared" si="0"/>
        <v>50</v>
      </c>
    </row>
    <row r="34" spans="1:5" ht="18" customHeight="1" x14ac:dyDescent="0.2">
      <c r="A34" s="1">
        <v>29</v>
      </c>
      <c r="B34" s="2" t="s">
        <v>2</v>
      </c>
      <c r="C34" s="27">
        <f>[1]ORDEN!$GW31</f>
        <v>145</v>
      </c>
      <c r="D34" s="27">
        <f>[1]ORDEN!$GX31</f>
        <v>197</v>
      </c>
      <c r="E34" s="54">
        <f t="shared" si="0"/>
        <v>73.604060913705581</v>
      </c>
    </row>
    <row r="35" spans="1:5" ht="15.75" x14ac:dyDescent="0.2">
      <c r="A35" s="1">
        <v>30</v>
      </c>
      <c r="B35" s="2" t="s">
        <v>41</v>
      </c>
      <c r="C35" s="27">
        <f>[1]ORDEN!$GW32</f>
        <v>74</v>
      </c>
      <c r="D35" s="27">
        <f>[1]ORDEN!$GX32</f>
        <v>691</v>
      </c>
      <c r="E35" s="54">
        <f t="shared" si="0"/>
        <v>10.709117221418236</v>
      </c>
    </row>
    <row r="36" spans="1:5" ht="15.75" x14ac:dyDescent="0.2">
      <c r="A36" s="1">
        <v>31</v>
      </c>
      <c r="B36" s="2" t="s">
        <v>42</v>
      </c>
      <c r="C36" s="27">
        <f>[1]ORDEN!$GW33</f>
        <v>8</v>
      </c>
      <c r="D36" s="27">
        <f>[1]ORDEN!$GX33</f>
        <v>20</v>
      </c>
      <c r="E36" s="54">
        <f t="shared" si="0"/>
        <v>40</v>
      </c>
    </row>
    <row r="37" spans="1:5" ht="15.75" x14ac:dyDescent="0.2">
      <c r="A37" s="1">
        <v>32</v>
      </c>
      <c r="B37" s="2" t="s">
        <v>27</v>
      </c>
      <c r="C37" s="27">
        <f>[1]ORDEN!$GW34</f>
        <v>77</v>
      </c>
      <c r="D37" s="27">
        <f>[1]ORDEN!$GX34</f>
        <v>284</v>
      </c>
      <c r="E37" s="54">
        <f t="shared" si="0"/>
        <v>27.112676056338032</v>
      </c>
    </row>
    <row r="38" spans="1:5" ht="15.75" x14ac:dyDescent="0.2">
      <c r="A38" s="1">
        <v>33</v>
      </c>
      <c r="B38" s="2" t="s">
        <v>60</v>
      </c>
      <c r="C38" s="27">
        <f>[1]ORDEN!$GW35</f>
        <v>92</v>
      </c>
      <c r="D38" s="27">
        <f>[1]ORDEN!$GX35</f>
        <v>115</v>
      </c>
      <c r="E38" s="54">
        <f t="shared" si="0"/>
        <v>80</v>
      </c>
    </row>
    <row r="39" spans="1:5" ht="15.75" x14ac:dyDescent="0.2">
      <c r="A39" s="1">
        <v>34</v>
      </c>
      <c r="B39" s="2" t="s">
        <v>43</v>
      </c>
      <c r="C39" s="27">
        <f>[1]ORDEN!$GW36</f>
        <v>48</v>
      </c>
      <c r="D39" s="27">
        <f>[1]ORDEN!$GX36</f>
        <v>77</v>
      </c>
      <c r="E39" s="54">
        <f t="shared" si="0"/>
        <v>62.337662337662337</v>
      </c>
    </row>
    <row r="40" spans="1:5" ht="18" customHeight="1" x14ac:dyDescent="0.2">
      <c r="A40" s="1">
        <v>35</v>
      </c>
      <c r="B40" s="2" t="s">
        <v>44</v>
      </c>
      <c r="C40" s="27">
        <f>[1]ORDEN!$GW37</f>
        <v>10</v>
      </c>
      <c r="D40" s="27">
        <f>[1]ORDEN!$GX37</f>
        <v>106</v>
      </c>
      <c r="E40" s="54">
        <f t="shared" si="0"/>
        <v>9.433962264150944</v>
      </c>
    </row>
    <row r="41" spans="1:5" ht="15.75" x14ac:dyDescent="0.2">
      <c r="A41" s="1">
        <v>36</v>
      </c>
      <c r="B41" s="2" t="s">
        <v>45</v>
      </c>
      <c r="C41" s="27">
        <f>[1]ORDEN!$GW38</f>
        <v>61</v>
      </c>
      <c r="D41" s="27">
        <f>[1]ORDEN!$GX38</f>
        <v>85</v>
      </c>
      <c r="E41" s="54">
        <f t="shared" si="0"/>
        <v>71.764705882352942</v>
      </c>
    </row>
    <row r="42" spans="1:5" ht="15.75" x14ac:dyDescent="0.2">
      <c r="A42" s="1">
        <v>37</v>
      </c>
      <c r="B42" s="2" t="s">
        <v>4</v>
      </c>
      <c r="C42" s="27">
        <f>[1]ORDEN!$GW39</f>
        <v>108</v>
      </c>
      <c r="D42" s="27">
        <f>[1]ORDEN!$GX39</f>
        <v>253</v>
      </c>
      <c r="E42" s="54">
        <f t="shared" si="0"/>
        <v>42.687747035573118</v>
      </c>
    </row>
    <row r="43" spans="1:5" ht="15.75" x14ac:dyDescent="0.2">
      <c r="A43" s="1">
        <v>38</v>
      </c>
      <c r="B43" s="2" t="s">
        <v>46</v>
      </c>
      <c r="C43" s="27">
        <f>[1]ORDEN!$GW40</f>
        <v>5</v>
      </c>
      <c r="D43" s="27">
        <f>[1]ORDEN!$GX40</f>
        <v>46</v>
      </c>
      <c r="E43" s="54">
        <f t="shared" si="0"/>
        <v>10.869565217391305</v>
      </c>
    </row>
    <row r="44" spans="1:5" ht="15.75" x14ac:dyDescent="0.2">
      <c r="A44" s="1">
        <v>39</v>
      </c>
      <c r="B44" s="37" t="s">
        <v>22</v>
      </c>
      <c r="C44" s="27">
        <f>[1]ORDEN!$GW41</f>
        <v>96</v>
      </c>
      <c r="D44" s="27">
        <f>[1]ORDEN!$GX41</f>
        <v>96</v>
      </c>
      <c r="E44" s="54">
        <f t="shared" si="0"/>
        <v>100</v>
      </c>
    </row>
    <row r="45" spans="1:5" ht="15.75" x14ac:dyDescent="0.2">
      <c r="A45" s="1">
        <v>40</v>
      </c>
      <c r="B45" s="37" t="s">
        <v>47</v>
      </c>
      <c r="C45" s="27">
        <f>[1]ORDEN!$GW42</f>
        <v>201</v>
      </c>
      <c r="D45" s="27">
        <f>[1]ORDEN!$GX42</f>
        <v>201</v>
      </c>
      <c r="E45" s="54">
        <f t="shared" si="0"/>
        <v>100</v>
      </c>
    </row>
    <row r="46" spans="1:5" ht="15.75" customHeight="1" x14ac:dyDescent="0.2">
      <c r="A46" s="1">
        <v>41</v>
      </c>
      <c r="B46" s="37" t="s">
        <v>68</v>
      </c>
      <c r="C46" s="27">
        <f>[1]ORDEN!$GW43</f>
        <v>14</v>
      </c>
      <c r="D46" s="27">
        <f>[1]ORDEN!$GX43</f>
        <v>181</v>
      </c>
      <c r="E46" s="54">
        <f t="shared" si="0"/>
        <v>7.7348066298342539</v>
      </c>
    </row>
    <row r="47" spans="1:5" ht="15.75" x14ac:dyDescent="0.2">
      <c r="A47" s="1">
        <v>42</v>
      </c>
      <c r="B47" s="37" t="s">
        <v>30</v>
      </c>
      <c r="C47" s="27">
        <f>[1]ORDEN!$GW44</f>
        <v>45</v>
      </c>
      <c r="D47" s="27">
        <f>[1]ORDEN!$GX44</f>
        <v>54</v>
      </c>
      <c r="E47" s="54">
        <f t="shared" si="0"/>
        <v>83.333333333333343</v>
      </c>
    </row>
    <row r="48" spans="1:5" ht="17.25" customHeight="1" x14ac:dyDescent="0.2">
      <c r="A48" s="1">
        <v>43</v>
      </c>
      <c r="B48" s="37" t="s">
        <v>48</v>
      </c>
      <c r="C48" s="27">
        <f>[1]ORDEN!$GW45</f>
        <v>84</v>
      </c>
      <c r="D48" s="27">
        <f>[1]ORDEN!$GX45</f>
        <v>127</v>
      </c>
      <c r="E48" s="54">
        <f t="shared" si="0"/>
        <v>66.141732283464577</v>
      </c>
    </row>
    <row r="49" spans="1:5" ht="15.75" x14ac:dyDescent="0.2">
      <c r="A49" s="1">
        <v>44</v>
      </c>
      <c r="B49" s="37" t="s">
        <v>5</v>
      </c>
      <c r="C49" s="27">
        <f>[1]ORDEN!$GW46</f>
        <v>61</v>
      </c>
      <c r="D49" s="27">
        <f>[1]ORDEN!$GX46</f>
        <v>69</v>
      </c>
      <c r="E49" s="54">
        <f t="shared" si="0"/>
        <v>88.405797101449281</v>
      </c>
    </row>
    <row r="50" spans="1:5" ht="15.75" x14ac:dyDescent="0.2">
      <c r="A50" s="1">
        <v>45</v>
      </c>
      <c r="B50" s="37" t="s">
        <v>49</v>
      </c>
      <c r="C50" s="27">
        <f>[1]ORDEN!$GW47</f>
        <v>45</v>
      </c>
      <c r="D50" s="27">
        <f>[1]ORDEN!$GX47</f>
        <v>96</v>
      </c>
      <c r="E50" s="54">
        <f t="shared" si="0"/>
        <v>46.875</v>
      </c>
    </row>
    <row r="51" spans="1:5" ht="15.75" x14ac:dyDescent="0.2">
      <c r="A51" s="1">
        <v>46</v>
      </c>
      <c r="B51" s="37" t="s">
        <v>23</v>
      </c>
      <c r="C51" s="27">
        <f>[1]ORDEN!$GW48</f>
        <v>112</v>
      </c>
      <c r="D51" s="27">
        <f>[1]ORDEN!$GX48</f>
        <v>124</v>
      </c>
      <c r="E51" s="54">
        <f t="shared" si="0"/>
        <v>90.322580645161281</v>
      </c>
    </row>
    <row r="52" spans="1:5" ht="15.75" x14ac:dyDescent="0.2">
      <c r="A52" s="1">
        <v>47</v>
      </c>
      <c r="B52" s="37" t="s">
        <v>50</v>
      </c>
      <c r="C52" s="27">
        <f>[1]ORDEN!$GW49</f>
        <v>45</v>
      </c>
      <c r="D52" s="27">
        <f>[1]ORDEN!$GX49</f>
        <v>105</v>
      </c>
      <c r="E52" s="54">
        <f t="shared" si="0"/>
        <v>42.857142857142854</v>
      </c>
    </row>
    <row r="53" spans="1:5" ht="18" customHeight="1" x14ac:dyDescent="0.2">
      <c r="A53" s="1">
        <v>48</v>
      </c>
      <c r="B53" s="2" t="s">
        <v>0</v>
      </c>
      <c r="C53" s="27">
        <f>[1]ORDEN!$GW50</f>
        <v>86</v>
      </c>
      <c r="D53" s="27">
        <f>[1]ORDEN!$GX50</f>
        <v>132</v>
      </c>
      <c r="E53" s="54">
        <f t="shared" si="0"/>
        <v>65.151515151515156</v>
      </c>
    </row>
    <row r="54" spans="1:5" ht="15.75" x14ac:dyDescent="0.2">
      <c r="A54" s="1">
        <v>49</v>
      </c>
      <c r="B54" s="2" t="s">
        <v>51</v>
      </c>
      <c r="C54" s="27">
        <f>[1]ORDEN!$GW51</f>
        <v>28</v>
      </c>
      <c r="D54" s="27">
        <f>[1]ORDEN!$GX51</f>
        <v>255</v>
      </c>
      <c r="E54" s="54">
        <f t="shared" si="0"/>
        <v>10.980392156862745</v>
      </c>
    </row>
    <row r="55" spans="1:5" ht="15.75" x14ac:dyDescent="0.2">
      <c r="A55" s="1">
        <v>50</v>
      </c>
      <c r="B55" s="37" t="s">
        <v>59</v>
      </c>
      <c r="C55" s="27">
        <f>[1]ORDEN!$GW52</f>
        <v>200</v>
      </c>
      <c r="D55" s="27">
        <f>[1]ORDEN!$GX52</f>
        <v>414</v>
      </c>
      <c r="E55" s="54">
        <f t="shared" si="0"/>
        <v>48.309178743961354</v>
      </c>
    </row>
    <row r="56" spans="1:5" ht="15.75" x14ac:dyDescent="0.2">
      <c r="A56" s="1">
        <v>51</v>
      </c>
      <c r="B56" s="37" t="s">
        <v>52</v>
      </c>
      <c r="C56" s="27">
        <f>[1]ORDEN!$GW53</f>
        <v>0</v>
      </c>
      <c r="D56" s="27">
        <f>[1]ORDEN!$GX53</f>
        <v>0</v>
      </c>
      <c r="E56" s="54">
        <f t="shared" si="0"/>
        <v>0</v>
      </c>
    </row>
    <row r="57" spans="1:5" ht="17.25" customHeight="1" x14ac:dyDescent="0.2">
      <c r="A57" s="1">
        <v>52</v>
      </c>
      <c r="B57" s="2" t="s">
        <v>7</v>
      </c>
      <c r="C57" s="27">
        <f>[1]ORDEN!$GW54</f>
        <v>1</v>
      </c>
      <c r="D57" s="27">
        <f>[1]ORDEN!$GX54</f>
        <v>1</v>
      </c>
      <c r="E57" s="54">
        <f t="shared" si="0"/>
        <v>100</v>
      </c>
    </row>
    <row r="58" spans="1:5" ht="15.75" x14ac:dyDescent="0.2">
      <c r="A58" s="1">
        <v>53</v>
      </c>
      <c r="B58" s="2" t="s">
        <v>53</v>
      </c>
      <c r="C58" s="27">
        <f>[1]ORDEN!$GW55</f>
        <v>35</v>
      </c>
      <c r="D58" s="27">
        <f>[1]ORDEN!$GX55</f>
        <v>62</v>
      </c>
      <c r="E58" s="54">
        <f t="shared" si="0"/>
        <v>56.451612903225815</v>
      </c>
    </row>
    <row r="59" spans="1:5" ht="15.75" x14ac:dyDescent="0.2">
      <c r="A59" s="1">
        <v>54</v>
      </c>
      <c r="B59" s="37" t="s">
        <v>65</v>
      </c>
      <c r="C59" s="27">
        <f>[1]ORDEN!$GW56</f>
        <v>31</v>
      </c>
      <c r="D59" s="27">
        <f>[1]ORDEN!$GX56</f>
        <v>40</v>
      </c>
      <c r="E59" s="54">
        <f t="shared" si="0"/>
        <v>77.5</v>
      </c>
    </row>
    <row r="60" spans="1:5" ht="18.75" customHeight="1" x14ac:dyDescent="0.2">
      <c r="A60" s="1" t="s">
        <v>19</v>
      </c>
      <c r="B60" s="37" t="s">
        <v>16</v>
      </c>
      <c r="C60" s="27">
        <f>[1]ORDEN!$GW57</f>
        <v>27</v>
      </c>
      <c r="D60" s="27">
        <f>[1]ORDEN!$GX57</f>
        <v>30</v>
      </c>
      <c r="E60" s="54">
        <f t="shared" si="0"/>
        <v>90</v>
      </c>
    </row>
    <row r="61" spans="1:5" ht="15.75" x14ac:dyDescent="0.2">
      <c r="A61" s="1" t="s">
        <v>20</v>
      </c>
      <c r="B61" s="38" t="s">
        <v>17</v>
      </c>
      <c r="C61" s="27">
        <f>[1]ORDEN!$GW58</f>
        <v>4</v>
      </c>
      <c r="D61" s="27">
        <f>[1]ORDEN!$GX58</f>
        <v>20</v>
      </c>
      <c r="E61" s="54">
        <f t="shared" si="0"/>
        <v>20</v>
      </c>
    </row>
    <row r="62" spans="1:5" ht="15.75" x14ac:dyDescent="0.2">
      <c r="A62" s="1" t="s">
        <v>21</v>
      </c>
      <c r="B62" s="38" t="s">
        <v>18</v>
      </c>
      <c r="C62" s="27">
        <f>[1]ORDEN!$GW59</f>
        <v>24</v>
      </c>
      <c r="D62" s="27">
        <f>[1]ORDEN!$GX59</f>
        <v>56</v>
      </c>
      <c r="E62" s="54">
        <f t="shared" si="0"/>
        <v>42.857142857142854</v>
      </c>
    </row>
    <row r="63" spans="1:5" ht="15.75" x14ac:dyDescent="0.2">
      <c r="A63" s="1" t="s">
        <v>54</v>
      </c>
      <c r="B63" s="38" t="s">
        <v>56</v>
      </c>
      <c r="C63" s="27">
        <f>[1]ORDEN!$GW60</f>
        <v>7</v>
      </c>
      <c r="D63" s="27">
        <f>[1]ORDEN!$GX60</f>
        <v>7</v>
      </c>
      <c r="E63" s="54">
        <f t="shared" si="0"/>
        <v>100</v>
      </c>
    </row>
    <row r="64" spans="1:5" ht="15.75" x14ac:dyDescent="0.2">
      <c r="A64" s="1" t="s">
        <v>55</v>
      </c>
      <c r="B64" s="39" t="s">
        <v>58</v>
      </c>
      <c r="C64" s="27">
        <f>[1]ORDEN!$GW61</f>
        <v>22</v>
      </c>
      <c r="D64" s="27">
        <f>[1]ORDEN!$GX61</f>
        <v>103</v>
      </c>
      <c r="E64" s="54">
        <f t="shared" si="0"/>
        <v>21.359223300970871</v>
      </c>
    </row>
    <row r="65" spans="1:5" ht="15.75" x14ac:dyDescent="0.2">
      <c r="A65" s="66">
        <v>60</v>
      </c>
      <c r="B65" s="39" t="s">
        <v>57</v>
      </c>
      <c r="C65" s="27">
        <f>[1]ORDEN!$GW62</f>
        <v>44</v>
      </c>
      <c r="D65" s="27">
        <f>[1]ORDEN!$GX62</f>
        <v>137</v>
      </c>
      <c r="E65" s="54">
        <f t="shared" si="0"/>
        <v>32.116788321167881</v>
      </c>
    </row>
    <row r="66" spans="1:5" ht="16.5" thickBot="1" x14ac:dyDescent="0.25">
      <c r="A66" s="66">
        <v>61</v>
      </c>
      <c r="B66" s="75" t="s">
        <v>93</v>
      </c>
      <c r="C66" s="147">
        <f>[1]ORDEN!$GW63</f>
        <v>71</v>
      </c>
      <c r="D66" s="147">
        <f>[1]ORDEN!$GX63</f>
        <v>83</v>
      </c>
      <c r="E66" s="54">
        <f>IFERROR(C66/D66*100,0)</f>
        <v>85.542168674698786</v>
      </c>
    </row>
    <row r="67" spans="1:5" ht="17.25" thickTop="1" thickBot="1" x14ac:dyDescent="0.25">
      <c r="A67" s="154" t="s">
        <v>6</v>
      </c>
      <c r="B67" s="166"/>
      <c r="C67" s="29">
        <f>SUM(C6:C66)</f>
        <v>4998</v>
      </c>
      <c r="D67" s="29">
        <f>SUM(D6:D66)</f>
        <v>14974</v>
      </c>
      <c r="E67" s="45">
        <f>+C67/D67*100</f>
        <v>33.377854948577536</v>
      </c>
    </row>
    <row r="68" spans="1:5" ht="16.5" thickTop="1" x14ac:dyDescent="0.2">
      <c r="A68" s="6" t="s">
        <v>171</v>
      </c>
      <c r="B68" s="9"/>
      <c r="C68" s="9"/>
      <c r="D68" s="9"/>
      <c r="E68" s="10"/>
    </row>
    <row r="69" spans="1:5" x14ac:dyDescent="0.2">
      <c r="A69" s="136" t="s">
        <v>161</v>
      </c>
    </row>
  </sheetData>
  <mergeCells count="5">
    <mergeCell ref="A1:E1"/>
    <mergeCell ref="A67:B67"/>
    <mergeCell ref="B4:B5"/>
    <mergeCell ref="A4:A5"/>
    <mergeCell ref="C4:E4"/>
  </mergeCells>
  <phoneticPr fontId="6" type="noConversion"/>
  <printOptions horizontalCentered="1"/>
  <pageMargins left="0.39370078740157483" right="0.39370078740157483" top="0.39370078740157483" bottom="0.19685039370078741" header="0" footer="0"/>
  <pageSetup paperSize="145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C63-29.1-1</vt:lpstr>
      <vt:lpstr>26</vt:lpstr>
      <vt:lpstr>C68-31</vt:lpstr>
      <vt:lpstr>C69-32</vt:lpstr>
      <vt:lpstr>C64-29.2</vt:lpstr>
      <vt:lpstr>29</vt:lpstr>
      <vt:lpstr>C71-33-2</vt:lpstr>
      <vt:lpstr>C73-34-2</vt:lpstr>
      <vt:lpstr>C72-34-1</vt:lpstr>
      <vt:lpstr>C74-35-2</vt:lpstr>
      <vt:lpstr>C75-35-1</vt:lpstr>
      <vt:lpstr>C76-36</vt:lpstr>
      <vt:lpstr>'26'!Área_de_impresión</vt:lpstr>
      <vt:lpstr>'29'!Área_de_impresión</vt:lpstr>
      <vt:lpstr>'C64-29.2'!Área_de_impresión</vt:lpstr>
      <vt:lpstr>'C69-32'!Área_de_impresión</vt:lpstr>
      <vt:lpstr>'C73-34-2'!Área_de_impresión</vt:lpstr>
      <vt:lpstr>'C74-35-2'!Área_de_impresión</vt:lpstr>
      <vt:lpstr>'C75-35-1'!Área_de_impresión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2011-07-29T20:28:55Z</cp:lastPrinted>
  <dcterms:created xsi:type="dcterms:W3CDTF">2003-06-06T19:28:01Z</dcterms:created>
  <dcterms:modified xsi:type="dcterms:W3CDTF">2011-09-01T18:24:37Z</dcterms:modified>
</cp:coreProperties>
</file>